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EstaPasta_de_trabalho" defaultThemeVersion="124226"/>
  <bookViews>
    <workbookView xWindow="-120" yWindow="-120" windowWidth="20730" windowHeight="11160" tabRatio="830"/>
  </bookViews>
  <sheets>
    <sheet name="Estimativa da Contratação" sheetId="83" r:id="rId1"/>
    <sheet name="Despesas efetuadas" sheetId="68" r:id="rId2"/>
    <sheet name="Pedidos não faturados" sheetId="82" r:id="rId3"/>
    <sheet name="PROPOSTA" sheetId="56" state="hidden" r:id="rId4"/>
    <sheet name="Plan1" sheetId="48" state="hidden" r:id="rId5"/>
  </sheets>
  <definedNames>
    <definedName name="_1_Sem_nome">#REF!</definedName>
    <definedName name="_444">#REF!</definedName>
    <definedName name="_xlnm._FilterDatabase" localSheetId="2" hidden="1">'Pedidos não faturados'!$A$4:$D$44</definedName>
    <definedName name="_p52">#REF!</definedName>
    <definedName name="A">#REF!</definedName>
    <definedName name="_xlnm.Print_Area" localSheetId="3">PROPOSTA!$B$1:$H$29</definedName>
    <definedName name="OK">#REF!</definedName>
    <definedName name="Po">#REF!</definedName>
    <definedName name="ssss">#REF!</definedName>
    <definedName name="To">#REF!</definedName>
    <definedName name="vvvv">#REF!</definedName>
    <definedName name="zME313">#REF!</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5" i="82"/>
  <c r="G53" i="68" s="1"/>
  <c r="F38" l="1"/>
  <c r="E38"/>
  <c r="G36"/>
  <c r="G33"/>
  <c r="E18"/>
  <c r="F18"/>
  <c r="G18"/>
  <c r="G38" l="1"/>
  <c r="F55" l="1"/>
  <c r="E55" l="1"/>
  <c r="G55" l="1"/>
  <c r="G57" s="1"/>
  <c r="G59" s="1"/>
  <c r="G60" l="1"/>
  <c r="F2" i="83" s="1"/>
  <c r="H2" s="1"/>
  <c r="I2" s="1"/>
  <c r="E2"/>
  <c r="D8" i="56"/>
  <c r="F8"/>
  <c r="H8"/>
  <c r="D9"/>
  <c r="F9"/>
  <c r="H9"/>
  <c r="E17" s="1"/>
  <c r="D10"/>
  <c r="H10"/>
  <c r="D11"/>
  <c r="H11"/>
  <c r="D12"/>
  <c r="H12"/>
  <c r="B27"/>
</calcChain>
</file>

<file path=xl/sharedStrings.xml><?xml version="1.0" encoding="utf-8"?>
<sst xmlns="http://schemas.openxmlformats.org/spreadsheetml/2006/main" count="124" uniqueCount="65">
  <si>
    <t>Item</t>
  </si>
  <si>
    <t>Descrição</t>
  </si>
  <si>
    <t>Und</t>
  </si>
  <si>
    <t>Qtde</t>
  </si>
  <si>
    <t>Valor Anual Estimado</t>
  </si>
  <si>
    <t>Valor da contratação (5 anos)
( a )</t>
  </si>
  <si>
    <t>Percentual máximo de Taxa de administração
( b )</t>
  </si>
  <si>
    <t xml:space="preserve">Valor da taxa de Administração
( c )
c = a x b
</t>
  </si>
  <si>
    <t>Valor Total da contratação (Serviço + Taxa de Administração para 5 Anos)
( d )
d = a + c</t>
  </si>
  <si>
    <r>
      <t>Contratação de empresa especializada para prestação de serviços continuados de </t>
    </r>
    <r>
      <rPr>
        <i/>
        <sz val="11"/>
        <color rgb="FF000000"/>
        <rFont val="Times New Roman"/>
        <family val="1"/>
      </rPr>
      <t>outsourcing</t>
    </r>
    <r>
      <rPr>
        <sz val="11"/>
        <color rgb="FF000000"/>
        <rFont val="Times New Roman"/>
        <family val="1"/>
      </rPr>
      <t> para operação de almoxarifado virtual </t>
    </r>
    <r>
      <rPr>
        <i/>
        <sz val="11"/>
        <color rgb="FF000000"/>
        <rFont val="Times New Roman"/>
        <family val="1"/>
      </rPr>
      <t>in</t>
    </r>
    <r>
      <rPr>
        <sz val="11"/>
        <color rgb="FF000000"/>
        <rFont val="Times New Roman"/>
        <family val="1"/>
      </rPr>
      <t> </t>
    </r>
    <r>
      <rPr>
        <i/>
        <sz val="11"/>
        <color rgb="FF000000"/>
        <rFont val="Times New Roman"/>
        <family val="1"/>
      </rPr>
      <t>company,</t>
    </r>
    <r>
      <rPr>
        <sz val="11"/>
        <color rgb="FF000000"/>
        <rFont val="Times New Roman"/>
        <family val="1"/>
      </rPr>
      <t> sob demanda, visando o fornecimento de material de construção/instalações, por meio de sistema web compreendendo todas as providências necessárias para a sua execução</t>
    </r>
  </si>
  <si>
    <t>Serviço</t>
  </si>
  <si>
    <t>Despesas efetuadas em exercício anteriores</t>
  </si>
  <si>
    <t>Mês</t>
  </si>
  <si>
    <t>Atesto</t>
  </si>
  <si>
    <t>Planilha materiais</t>
  </si>
  <si>
    <t>Material de Consumo</t>
  </si>
  <si>
    <t>Registrado</t>
  </si>
  <si>
    <t>Não Registrado</t>
  </si>
  <si>
    <t>Total</t>
  </si>
  <si>
    <t>Dez A/2021</t>
  </si>
  <si>
    <t>Dez B/2021</t>
  </si>
  <si>
    <t>Totais</t>
  </si>
  <si>
    <t>Dez A/2022</t>
  </si>
  <si>
    <t>Dez B/2022</t>
  </si>
  <si>
    <t>Dez C/2022</t>
  </si>
  <si>
    <t>Dez D/2022</t>
  </si>
  <si>
    <t>pedidos não faturado</t>
  </si>
  <si>
    <t xml:space="preserve"> </t>
  </si>
  <si>
    <t>Média Anual</t>
  </si>
  <si>
    <t>Índice de acrescimo</t>
  </si>
  <si>
    <t>Estimativa Anual</t>
  </si>
  <si>
    <t>Estimativa quinquenal</t>
  </si>
  <si>
    <t>Pedidos não encaminhados para faturar</t>
  </si>
  <si>
    <t>Pedido</t>
  </si>
  <si>
    <t>Situação</t>
  </si>
  <si>
    <t>Data</t>
  </si>
  <si>
    <t>Mat. Consumo</t>
  </si>
  <si>
    <t>Não faturado</t>
  </si>
  <si>
    <t>EDITAL N.º 03/2020
PROCESSO Nº PAe/SEI nº 0016662-66.2019.4.01.8000
TRIBUNAL REGIONAL FEDERAL-SEC.1A.REG./DF</t>
  </si>
  <si>
    <r>
      <rPr>
        <b/>
        <sz val="14"/>
        <rFont val="Arial"/>
        <family val="2"/>
      </rPr>
      <t xml:space="preserve">RICARDO DE SOUZA LIMA CAIAFA
MANUTENÇÕES SERVICOS - EI
CNPJ: 11.162.311/0001-73
</t>
    </r>
    <r>
      <rPr>
        <b/>
        <sz val="9"/>
        <rFont val="Arial"/>
        <family val="2"/>
      </rPr>
      <t>SCIA QD. 14 CJ 08 LOTE 03 PARTE "B" Brasília - DF
CEP: 71250-140
FONE: (61) 3363-9511
EMAIL</t>
    </r>
    <r>
      <rPr>
        <b/>
        <sz val="11"/>
        <rFont val="Arial"/>
        <family val="2"/>
      </rPr>
      <t>: licitacoes@servicemanutencao.com.br</t>
    </r>
  </si>
  <si>
    <t>FORMA DE TRIBUTAÇÃO DA EMPRESA</t>
  </si>
  <si>
    <t>LUCRO PRESUMIDO</t>
  </si>
  <si>
    <t>LICITAÇÃO Nº: 03/2019</t>
  </si>
  <si>
    <t>OBJETO:</t>
  </si>
  <si>
    <t>Contratação de empresa especializada na prestação de serviços de manutenção predial, bem como, apoio às contratações e aquisições da Divisão de Engenharia e Manutenção - DIENG, de forma continuada, com fornecimento de materiais, ferramentas e serviços de terceiros, sob demanda, conforme condições e quantidades constantes do Anexo I deste Edital.</t>
  </si>
  <si>
    <t xml:space="preserve">PLANILHA DE COMPOSIÇÃO DE PREÇOS  </t>
  </si>
  <si>
    <t>GRUPO</t>
  </si>
  <si>
    <t>ITEM</t>
  </si>
  <si>
    <t>01</t>
  </si>
  <si>
    <t>1.1</t>
  </si>
  <si>
    <t>1.2</t>
  </si>
  <si>
    <t>1.3</t>
  </si>
  <si>
    <t>DESCRIÇÃO</t>
  </si>
  <si>
    <t>VALOR ANUAL</t>
  </si>
  <si>
    <t xml:space="preserve">TOTAL </t>
  </si>
  <si>
    <t>VALOR ANUAL POR EXTENSO</t>
  </si>
  <si>
    <t>quatro milhões, novecentos e doze mil, setecentos e quarenta e cinco reais e cinquenta e um centavos</t>
  </si>
  <si>
    <t>DECLARAÇÕES</t>
  </si>
  <si>
    <r>
      <t xml:space="preserve">Declaramos que no preço proposto, estão computados todos os custos necessários para a execução dos serviços, bem como todos os tributos, seguros, encargos trabalhistas, comerciais e quaisquer outras despesas que incidam ou venham a incidir sobre o objeto do Edital em referência, e que influenciem na formação dos preços desta proposta.
Os serviços terão início de forma imediata na data de início da vigência do contrato e serão executados conforme condições e especificações constantes do edital e seus anexos.
DF000396/2019
Declaramos que seremos responsáveis pelo descarte ambientalmente responsável de qualquer resíduo do serviço a ser prestado – incluindo consumíveis, peça usadas, embalagens – e que temos conhecimento da legislação ambiental sobre o descarte de materiais, em especial a Lei n. 9.605/1998 e a Lei n. 12.305/2010, além da NBR 10.004.
Declaramos, sob as penas da Lei, que:
a) recolhemos a contribuição previdenciária incidente sobre o valor da receita bruta, em substituição às contribuições previdenciárias incidentes sobre a folha de pagamento, previstas nos incisos I e III do caput do art. 22 da Lei n. 8.212, de 24 de julho de 1991, na forma do caput do art. 7º (ou 8º) da Lei n. 12.546, de 14 de dezembro de 2011, alterada pela Lei n. 13.161, de 31 de agosto de 2015;
b) temos ciência que nossa manifestação, conforme alínea “a” anterior, será remetida à Receita Federal do Brasil e que, em caso de constatação de falsidade, estará sujeita às sanções administrativas cabíveis, sem prejuízo do encaminhamento dos documentos ao Ministério Público para apuração de eventual responsabilidade criminal desta declarante.
i.1) não está sob pena de interdição de direitos previstos na Lei nº 9.605, de 12.02.98 (Lei de Crimes Ambientais); e
i.2) não participa da empresa licitante, servidor ou dirigente do TRF – 1ª Região, nos termos da Resolução nº 229/2016 do Conselho Nacional de Justiça - CNJ, direta ou indiretamente;
Em atenção a observação que alguns percentuais cotados permanecem inferiores à média utilizada em planilhas de preço para serviços de mesma natureza", informo ter ciência que estes percentuais  não configurarão  causa de reequilíbrio do preço do contrato.
Declaramos que estamos de pleno acordo com todas as condições estabelecidas no Edital e seus anexos, bem como aceitamos todas as obrigações e responsabilidades especificadas no Termo de Referência. Os serviços terão início conforme previsto no contrato a ser assinado e serão executados conforme condições e especificações constantes do Edital e seus Anexos. </t>
    </r>
    <r>
      <rPr>
        <b/>
        <u/>
        <sz val="10"/>
        <rFont val="Arial"/>
        <family val="2"/>
      </rPr>
      <t>O prazo de validade de nossa proposta é de 90 dias</t>
    </r>
    <r>
      <rPr>
        <sz val="10"/>
        <rFont val="Arial"/>
        <family val="2"/>
      </rPr>
      <t>, contados da data de suaapresentação. Caso nos seja adjudicado o objeto da licitação, comprometemo-nos a assinar o contrato no prazo determinado no Edital, e para esse fim fornecemos os seguintes dados:</t>
    </r>
  </si>
  <si>
    <t>DADOS DO REPRESENTANTE DA EMPRESA PARA ASSINATURA DO CONTRATO.</t>
  </si>
  <si>
    <t>Caso o objeto da licitação nos seja adjudicado, comprometemo-nos a assinar o contrato no prazo determinado no edital e para esse fim fornecemos os seguintes dados:</t>
  </si>
  <si>
    <r>
      <rPr>
        <b/>
        <sz val="10"/>
        <rFont val="Arial"/>
        <family val="2"/>
      </rPr>
      <t>NOME:</t>
    </r>
    <r>
      <rPr>
        <sz val="10"/>
        <rFont val="Arial"/>
        <family val="2"/>
      </rPr>
      <t xml:space="preserve"> Ricardo de Souza Lima Caiafa,
</t>
    </r>
    <r>
      <rPr>
        <b/>
        <sz val="10"/>
        <rFont val="Arial"/>
        <family val="2"/>
      </rPr>
      <t>END:</t>
    </r>
    <r>
      <rPr>
        <sz val="10"/>
        <rFont val="Arial"/>
        <family val="2"/>
      </rPr>
      <t xml:space="preserve"> SHIS QL 02 CJ 02 CASA 20 LAGO SUL - DF
</t>
    </r>
    <r>
      <rPr>
        <b/>
        <sz val="10"/>
        <rFont val="Arial"/>
        <family val="2"/>
      </rPr>
      <t>RG:</t>
    </r>
    <r>
      <rPr>
        <sz val="10"/>
        <rFont val="Arial"/>
        <family val="2"/>
      </rPr>
      <t xml:space="preserve"> 2085773 SSP DF CPF: 004.458.821-12
</t>
    </r>
    <r>
      <rPr>
        <b/>
        <sz val="10"/>
        <rFont val="Arial"/>
        <family val="2"/>
      </rPr>
      <t>E-MAIL:</t>
    </r>
    <r>
      <rPr>
        <sz val="10"/>
        <rFont val="Arial"/>
        <family val="2"/>
      </rPr>
      <t xml:space="preserve"> licitacoes@servicemanutencao.com.br
</t>
    </r>
    <r>
      <rPr>
        <b/>
        <sz val="10"/>
        <rFont val="Arial"/>
        <family val="2"/>
      </rPr>
      <t>NATURALIDADE:</t>
    </r>
    <r>
      <rPr>
        <sz val="10"/>
        <rFont val="Arial"/>
        <family val="2"/>
      </rPr>
      <t xml:space="preserve"> JUIZ DE FORA MG
</t>
    </r>
    <r>
      <rPr>
        <b/>
        <sz val="10"/>
        <rFont val="Arial"/>
        <family val="2"/>
      </rPr>
      <t>NACIONALIDADE:</t>
    </r>
    <r>
      <rPr>
        <sz val="10"/>
        <rFont val="Arial"/>
        <family val="2"/>
      </rPr>
      <t xml:space="preserve"> BRASILEIRO</t>
    </r>
  </si>
  <si>
    <t>DADOS BANCÁRIOS</t>
  </si>
  <si>
    <r>
      <rPr>
        <b/>
        <sz val="10"/>
        <rFont val="Arial"/>
        <family val="2"/>
      </rPr>
      <t>BANCO</t>
    </r>
    <r>
      <rPr>
        <sz val="10"/>
        <rFont val="Arial"/>
        <family val="2"/>
      </rPr>
      <t xml:space="preserve"> - ITAU
</t>
    </r>
    <r>
      <rPr>
        <b/>
        <sz val="10"/>
        <rFont val="Arial"/>
        <family val="2"/>
      </rPr>
      <t>AGÊNCIA:</t>
    </r>
    <r>
      <rPr>
        <sz val="10"/>
        <rFont val="Arial"/>
        <family val="2"/>
      </rPr>
      <t xml:space="preserve"> 0654
</t>
    </r>
    <r>
      <rPr>
        <b/>
        <sz val="10"/>
        <rFont val="Arial"/>
        <family val="2"/>
      </rPr>
      <t>CONTA CORRENTE:</t>
    </r>
    <r>
      <rPr>
        <sz val="10"/>
        <rFont val="Arial"/>
        <family val="2"/>
      </rPr>
      <t xml:space="preserve"> 89855-0       </t>
    </r>
  </si>
  <si>
    <t xml:space="preserve">
Ricardo de Souza Lima Caiafa 
Diretor Geral
RG: 2085773 SSP DF CPF: 004.458.821-12
</t>
  </si>
</sst>
</file>

<file path=xl/styles.xml><?xml version="1.0" encoding="utf-8"?>
<styleSheet xmlns="http://schemas.openxmlformats.org/spreadsheetml/2006/main">
  <numFmts count="14">
    <numFmt numFmtId="44" formatCode="_-&quot;R$&quot;* #,##0.00_-;\-&quot;R$&quot;* #,##0.00_-;_-&quot;R$&quot;* &quot;-&quot;??_-;_-@_-"/>
    <numFmt numFmtId="43" formatCode="_-* #,##0.00_-;\-* #,##0.00_-;_-* &quot;-&quot;??_-;_-@_-"/>
    <numFmt numFmtId="164" formatCode="_-&quot;R$&quot;\ * #,##0.00_-;\-&quot;R$&quot;\ * #,##0.00_-;_-&quot;R$&quot;\ * &quot;-&quot;??_-;_-@_-"/>
    <numFmt numFmtId="165" formatCode="_-[$R$-416]\ * #,##0.00_-;\-[$R$-416]\ * #,##0.00_-;_-[$R$-416]\ * &quot;-&quot;??_-;_-@_-"/>
    <numFmt numFmtId="166" formatCode="_(&quot;R$ &quot;* #,##0.00_);_(&quot;R$ &quot;* \(#,##0.00\);_(&quot;R$ &quot;* &quot;-&quot;??_);_(@_)"/>
    <numFmt numFmtId="167" formatCode="_(&quot;R$&quot;* #,##0.00_);_(&quot;R$&quot;* \(#,##0.00\);_(&quot;R$&quot;* &quot;-&quot;??_);_(@_)"/>
    <numFmt numFmtId="168" formatCode="_(* #,##0.00_);_(* \(#,##0.00\);_(* &quot;-&quot;??_);_(@_)"/>
    <numFmt numFmtId="169" formatCode="&quot;R$&quot;\ #,##0.00"/>
    <numFmt numFmtId="170" formatCode="_-* #,##0.00_-;\-* #,##0.00_-;_-* \-??_-;_-@_-"/>
    <numFmt numFmtId="171" formatCode="[$-416]General"/>
    <numFmt numFmtId="172" formatCode="[$R$-416]&quot; &quot;#,##0.00;[Red]&quot;-&quot;[$R$-416]&quot; &quot;#,##0.00"/>
    <numFmt numFmtId="173" formatCode="_-&quot;R$ &quot;* #,##0.00_-;&quot;-R$ &quot;* #,##0.00_-;_-&quot;R$ &quot;* \-??_-;_-@_-"/>
    <numFmt numFmtId="174" formatCode="_(&quot;R$ &quot;* #,##0.00_);_(&quot;R$ &quot;* \(#,##0.00\);_(&quot;R$ &quot;* \-??_);_(@_)"/>
    <numFmt numFmtId="175" formatCode="#,##0.00\ ;&quot; (&quot;#,##0.00\);&quot; -&quot;#\ ;@\ "/>
  </numFmts>
  <fonts count="52">
    <font>
      <sz val="11"/>
      <color theme="1"/>
      <name val="Calibri"/>
      <family val="2"/>
      <scheme val="minor"/>
    </font>
    <font>
      <sz val="11"/>
      <color indexed="8"/>
      <name val="Calibri"/>
      <family val="2"/>
    </font>
    <font>
      <sz val="10"/>
      <name val="Arial"/>
      <family val="2"/>
    </font>
    <font>
      <b/>
      <sz val="10"/>
      <name val="Arial"/>
      <family val="2"/>
    </font>
    <font>
      <sz val="11"/>
      <color indexed="8"/>
      <name val="Calibri"/>
      <family val="2"/>
    </font>
    <font>
      <sz val="10"/>
      <name val="Arial"/>
      <family val="2"/>
    </font>
    <font>
      <sz val="11"/>
      <name val="Arial"/>
      <family val="1"/>
    </font>
    <font>
      <sz val="9"/>
      <color indexed="10"/>
      <name val="Geneva"/>
    </font>
    <font>
      <b/>
      <sz val="9"/>
      <name val="Arial"/>
      <family val="2"/>
    </font>
    <font>
      <b/>
      <sz val="14"/>
      <name val="Arial"/>
      <family val="2"/>
    </font>
    <font>
      <b/>
      <sz val="11"/>
      <name val="Arial"/>
      <family val="2"/>
    </font>
    <font>
      <b/>
      <u/>
      <sz val="10"/>
      <name val="Arial"/>
      <family val="2"/>
    </font>
    <font>
      <sz val="10"/>
      <name val="Times New Roman"/>
      <family val="1"/>
      <charset val="204"/>
    </font>
    <font>
      <sz val="11"/>
      <color indexed="55"/>
      <name val="Calibri"/>
      <family val="2"/>
      <charset val="1"/>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000000"/>
      <name val="Calibri"/>
      <family val="2"/>
    </font>
    <font>
      <b/>
      <i/>
      <sz val="16"/>
      <color theme="1"/>
      <name val="Arial"/>
      <family val="2"/>
    </font>
    <font>
      <u/>
      <sz val="11"/>
      <color theme="10"/>
      <name val="Calibri"/>
      <family val="2"/>
      <scheme val="minor"/>
    </font>
    <font>
      <u/>
      <sz val="11"/>
      <color theme="10"/>
      <name val="Calibri"/>
      <family val="2"/>
    </font>
    <font>
      <u/>
      <sz val="11"/>
      <color theme="10"/>
      <name val="Arial"/>
      <family val="1"/>
    </font>
    <font>
      <sz val="11"/>
      <color rgb="FF9C0006"/>
      <name val="Calibri"/>
      <family val="2"/>
      <scheme val="minor"/>
    </font>
    <font>
      <sz val="10"/>
      <color rgb="FF000000"/>
      <name val="Times New Roman"/>
      <family val="1"/>
    </font>
    <font>
      <sz val="11"/>
      <color rgb="FF9C6500"/>
      <name val="Calibri"/>
      <family val="2"/>
      <scheme val="minor"/>
    </font>
    <font>
      <sz val="11"/>
      <color theme="1"/>
      <name val="Arial"/>
      <family val="2"/>
    </font>
    <font>
      <b/>
      <i/>
      <u/>
      <sz val="11"/>
      <color theme="1"/>
      <name val="Arial"/>
      <family val="2"/>
    </font>
    <font>
      <b/>
      <sz val="11"/>
      <color rgb="FF3F3F3F"/>
      <name val="Calibri"/>
      <family val="2"/>
      <scheme val="minor"/>
    </font>
    <font>
      <sz val="11"/>
      <color rgb="FF000000"/>
      <name val="Calibri"/>
      <family val="2"/>
      <charset val="1"/>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i/>
      <sz val="8"/>
      <color theme="1"/>
      <name val="Arial"/>
      <family val="2"/>
    </font>
    <font>
      <b/>
      <sz val="12"/>
      <color rgb="FFFF0000"/>
      <name val="Arial"/>
      <family val="2"/>
    </font>
    <font>
      <b/>
      <sz val="11"/>
      <color rgb="FFFF0000"/>
      <name val="Arial"/>
      <family val="2"/>
    </font>
    <font>
      <b/>
      <sz val="12"/>
      <color theme="1"/>
      <name val="Calibri"/>
      <family val="2"/>
      <scheme val="minor"/>
    </font>
    <font>
      <sz val="16"/>
      <color theme="1"/>
      <name val="Calibri"/>
      <family val="2"/>
      <scheme val="minor"/>
    </font>
    <font>
      <sz val="11"/>
      <color indexed="8"/>
      <name val="Calibri"/>
      <family val="2"/>
      <charset val="1"/>
    </font>
    <font>
      <sz val="12"/>
      <color theme="1"/>
      <name val="Calibri"/>
      <family val="2"/>
      <scheme val="minor"/>
    </font>
    <font>
      <sz val="14"/>
      <color theme="1"/>
      <name val="Calibri"/>
      <family val="2"/>
      <scheme val="minor"/>
    </font>
    <font>
      <b/>
      <sz val="14"/>
      <color theme="1"/>
      <name val="Calibri"/>
      <family val="2"/>
      <scheme val="minor"/>
    </font>
    <font>
      <b/>
      <sz val="11"/>
      <color rgb="FF000000"/>
      <name val="Times New Roman"/>
      <family val="1"/>
    </font>
    <font>
      <sz val="11"/>
      <color rgb="FF000000"/>
      <name val="Times New Roman"/>
      <family val="1"/>
    </font>
    <font>
      <i/>
      <sz val="11"/>
      <color rgb="FF000000"/>
      <name val="Times New Roman"/>
      <family val="1"/>
    </font>
  </fonts>
  <fills count="40">
    <fill>
      <patternFill patternType="none"/>
    </fill>
    <fill>
      <patternFill patternType="gray125"/>
    </fill>
    <fill>
      <patternFill patternType="solid">
        <fgColor indexed="9"/>
        <b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14999847407452621"/>
        <bgColor indexed="26"/>
      </patternFill>
    </fill>
    <fill>
      <patternFill patternType="solid">
        <fgColor theme="0"/>
        <bgColor indexed="26"/>
      </patternFill>
    </fill>
    <fill>
      <patternFill patternType="solid">
        <fgColor rgb="FF92D050"/>
        <bgColor indexed="64"/>
      </patternFill>
    </fill>
  </fills>
  <borders count="30">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630">
    <xf numFmtId="0" fontId="0" fillId="0" borderId="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6" fillId="21" borderId="0" applyNumberFormat="0" applyBorder="0" applyAlignment="0" applyProtection="0"/>
    <xf numFmtId="0" fontId="17" fillId="22" borderId="19" applyNumberFormat="0" applyAlignment="0" applyProtection="0"/>
    <xf numFmtId="0" fontId="7" fillId="0" borderId="0"/>
    <xf numFmtId="0" fontId="2" fillId="0" borderId="0"/>
    <xf numFmtId="0" fontId="2" fillId="0" borderId="0"/>
    <xf numFmtId="0" fontId="2" fillId="0" borderId="0"/>
    <xf numFmtId="0" fontId="2" fillId="0" borderId="0"/>
    <xf numFmtId="0" fontId="18" fillId="23" borderId="20" applyNumberFormat="0" applyAlignment="0" applyProtection="0"/>
    <xf numFmtId="0" fontId="19" fillId="0" borderId="21" applyNumberFormat="0" applyFill="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20" fillId="30" borderId="19" applyNumberFormat="0" applyAlignment="0" applyProtection="0"/>
    <xf numFmtId="171"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lignment horizontal="center"/>
    </xf>
    <xf numFmtId="0" fontId="22" fillId="0" borderId="0">
      <alignment horizontal="center" textRotation="90"/>
    </xf>
    <xf numFmtId="0" fontId="23"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6" fillId="31" borderId="0" applyNumberFormat="0" applyBorder="0" applyAlignment="0" applyProtection="0"/>
    <xf numFmtId="164"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164" fontId="1" fillId="0" borderId="0" applyFont="0" applyFill="0" applyBorder="0" applyAlignment="0" applyProtection="0"/>
    <xf numFmtId="44" fontId="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4" fillId="0" borderId="0" applyFont="0" applyFill="0" applyBorder="0" applyAlignment="0" applyProtection="0"/>
    <xf numFmtId="44" fontId="27"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3" fontId="2" fillId="0" borderId="0" applyFill="0" applyBorder="0" applyAlignment="0" applyProtection="0"/>
    <xf numFmtId="173" fontId="2" fillId="0" borderId="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3" fontId="2" fillId="0" borderId="0" applyFill="0" applyBorder="0" applyAlignment="0" applyProtection="0"/>
    <xf numFmtId="173" fontId="2" fillId="0" borderId="0" applyFill="0" applyBorder="0" applyAlignment="0" applyProtection="0"/>
    <xf numFmtId="173" fontId="2" fillId="0" borderId="0" applyFill="0" applyBorder="0" applyAlignment="0" applyProtection="0"/>
    <xf numFmtId="173" fontId="2" fillId="0" borderId="0" applyFill="0" applyBorder="0" applyAlignment="0" applyProtection="0"/>
    <xf numFmtId="173" fontId="2" fillId="0" borderId="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1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6" fontId="2" fillId="0" borderId="0" applyFill="0" applyBorder="0" applyAlignment="0" applyProtection="0"/>
    <xf numFmtId="173" fontId="2" fillId="0" borderId="0" applyFill="0" applyBorder="0" applyAlignment="0" applyProtection="0"/>
    <xf numFmtId="173"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73" fontId="2" fillId="0" borderId="0" applyFill="0" applyBorder="0" applyAlignment="0" applyProtection="0"/>
    <xf numFmtId="173" fontId="2" fillId="0" borderId="0" applyFill="0" applyBorder="0" applyAlignment="0" applyProtection="0"/>
    <xf numFmtId="173" fontId="2" fillId="0" borderId="0" applyFill="0" applyBorder="0" applyAlignment="0" applyProtection="0"/>
    <xf numFmtId="173" fontId="2" fillId="0" borderId="0" applyFill="0" applyBorder="0" applyAlignment="0" applyProtection="0"/>
    <xf numFmtId="173" fontId="2" fillId="0" borderId="0" applyFill="0" applyBorder="0" applyAlignment="0" applyProtection="0"/>
    <xf numFmtId="166" fontId="2" fillId="0" borderId="0" applyFill="0" applyBorder="0" applyAlignment="0" applyProtection="0"/>
    <xf numFmtId="44" fontId="14" fillId="0" borderId="0" applyFont="0" applyFill="0" applyBorder="0" applyAlignment="0" applyProtection="0"/>
    <xf numFmtId="164" fontId="14" fillId="0" borderId="0" applyFont="0" applyFill="0" applyBorder="0" applyAlignment="0" applyProtection="0"/>
    <xf numFmtId="174" fontId="2" fillId="0" borderId="0" applyFill="0" applyBorder="0" applyAlignment="0" applyProtection="0"/>
    <xf numFmtId="174" fontId="2" fillId="0" borderId="0" applyFill="0" applyBorder="0" applyAlignment="0" applyProtection="0"/>
    <xf numFmtId="164" fontId="14" fillId="0" borderId="0" applyFont="0" applyFill="0" applyBorder="0" applyAlignment="0" applyProtection="0"/>
    <xf numFmtId="174" fontId="2"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4" fontId="2" fillId="0" borderId="0" applyFill="0" applyBorder="0" applyAlignment="0" applyProtection="0"/>
    <xf numFmtId="174" fontId="2" fillId="0" borderId="0" applyFill="0" applyBorder="0" applyAlignment="0" applyProtection="0"/>
    <xf numFmtId="174" fontId="2" fillId="0" borderId="0" applyFill="0" applyBorder="0" applyAlignment="0" applyProtection="0"/>
    <xf numFmtId="174" fontId="2" fillId="0" borderId="0" applyFill="0" applyBorder="0" applyAlignment="0" applyProtection="0"/>
    <xf numFmtId="174" fontId="2" fillId="0" borderId="0" applyFill="0" applyBorder="0" applyAlignment="0" applyProtection="0"/>
    <xf numFmtId="44" fontId="14" fillId="0" borderId="0" applyFont="0" applyFill="0" applyBorder="0" applyAlignment="0" applyProtection="0"/>
    <xf numFmtId="164" fontId="1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4" fontId="1" fillId="0" borderId="0" applyFont="0" applyFill="0" applyBorder="0" applyAlignment="0" applyProtection="0"/>
    <xf numFmtId="164" fontId="14" fillId="0" borderId="0" applyFont="0" applyFill="0" applyBorder="0" applyAlignment="0" applyProtection="0"/>
    <xf numFmtId="0" fontId="28" fillId="32" borderId="0" applyNumberFormat="0" applyBorder="0" applyAlignment="0" applyProtection="0"/>
    <xf numFmtId="0" fontId="4" fillId="0" borderId="0"/>
    <xf numFmtId="0" fontId="1" fillId="0" borderId="0"/>
    <xf numFmtId="0" fontId="1" fillId="0" borderId="0"/>
    <xf numFmtId="0" fontId="14" fillId="0" borderId="0"/>
    <xf numFmtId="0" fontId="1" fillId="0" borderId="0"/>
    <xf numFmtId="0" fontId="14" fillId="0" borderId="0"/>
    <xf numFmtId="0" fontId="14" fillId="0" borderId="0"/>
    <xf numFmtId="0" fontId="1" fillId="0" borderId="0"/>
    <xf numFmtId="0" fontId="6" fillId="0" borderId="0"/>
    <xf numFmtId="0" fontId="1" fillId="0" borderId="0"/>
    <xf numFmtId="0" fontId="27" fillId="0" borderId="0"/>
    <xf numFmtId="0" fontId="27"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2" fillId="0" borderId="0"/>
    <xf numFmtId="0" fontId="2" fillId="0" borderId="0"/>
    <xf numFmtId="0" fontId="2" fillId="0" borderId="0"/>
    <xf numFmtId="0" fontId="2" fillId="0" borderId="0"/>
    <xf numFmtId="0" fontId="14" fillId="0" borderId="0"/>
    <xf numFmtId="0" fontId="14" fillId="0" borderId="0"/>
    <xf numFmtId="0" fontId="2"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14" fillId="0" borderId="0"/>
    <xf numFmtId="0" fontId="2" fillId="0" borderId="0"/>
    <xf numFmtId="0" fontId="2" fillId="0" borderId="0"/>
    <xf numFmtId="0" fontId="2" fillId="0" borderId="0"/>
    <xf numFmtId="0" fontId="2" fillId="0" borderId="0"/>
    <xf numFmtId="17" fontId="2" fillId="0" borderId="0"/>
    <xf numFmtId="0" fontId="6" fillId="0" borderId="0"/>
    <xf numFmtId="0" fontId="6" fillId="0" borderId="0"/>
    <xf numFmtId="17"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NumberFormat="0" applyFill="0" applyBorder="0" applyProtection="0">
      <alignment vertical="top" wrapText="1"/>
    </xf>
    <xf numFmtId="0" fontId="14" fillId="0" borderId="0"/>
    <xf numFmtId="0" fontId="14" fillId="0" borderId="0"/>
    <xf numFmtId="0" fontId="14" fillId="0" borderId="0"/>
    <xf numFmtId="0" fontId="2" fillId="0" borderId="0"/>
    <xf numFmtId="0" fontId="14" fillId="0" borderId="0"/>
    <xf numFmtId="0" fontId="14" fillId="0" borderId="0"/>
    <xf numFmtId="0" fontId="14"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14" fillId="0" borderId="0"/>
    <xf numFmtId="0" fontId="14" fillId="0" borderId="0"/>
    <xf numFmtId="0" fontId="2" fillId="0" borderId="0"/>
    <xf numFmtId="0" fontId="14" fillId="0" borderId="0"/>
    <xf numFmtId="0" fontId="14" fillId="0" borderId="0"/>
    <xf numFmtId="0" fontId="2" fillId="0" borderId="0"/>
    <xf numFmtId="0" fontId="14" fillId="0" borderId="0"/>
    <xf numFmtId="0" fontId="14" fillId="0" borderId="0"/>
    <xf numFmtId="0" fontId="2" fillId="0" borderId="0"/>
    <xf numFmtId="0" fontId="14" fillId="0" borderId="0"/>
    <xf numFmtId="0" fontId="14" fillId="0" borderId="0"/>
    <xf numFmtId="0" fontId="2" fillId="0" borderId="0"/>
    <xf numFmtId="0" fontId="14" fillId="0" borderId="0"/>
    <xf numFmtId="0" fontId="14" fillId="0" borderId="0"/>
    <xf numFmtId="0" fontId="14" fillId="0" borderId="0"/>
    <xf numFmtId="0" fontId="14" fillId="0" borderId="0"/>
    <xf numFmtId="0" fontId="2" fillId="0" borderId="0"/>
    <xf numFmtId="0" fontId="2" fillId="0" borderId="0"/>
    <xf numFmtId="0" fontId="2"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applyNumberFormat="0" applyFill="0" applyBorder="0" applyProtection="0">
      <alignment vertical="top" wrapText="1"/>
    </xf>
    <xf numFmtId="0" fontId="12" fillId="0" borderId="0" applyNumberFormat="0" applyFill="0" applyBorder="0" applyProtection="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21" fillId="0" borderId="0"/>
    <xf numFmtId="0" fontId="21" fillId="0" borderId="0"/>
    <xf numFmtId="0" fontId="21" fillId="0" borderId="0"/>
    <xf numFmtId="0" fontId="21" fillId="0" borderId="0"/>
    <xf numFmtId="0" fontId="21" fillId="0" borderId="0"/>
    <xf numFmtId="0" fontId="14" fillId="0" borderId="0"/>
    <xf numFmtId="0" fontId="14" fillId="0" borderId="0"/>
    <xf numFmtId="0" fontId="27" fillId="0" borderId="0"/>
    <xf numFmtId="17" fontId="2" fillId="0" borderId="0"/>
    <xf numFmtId="17" fontId="2" fillId="0" borderId="0"/>
    <xf numFmtId="0" fontId="27" fillId="0" borderId="0"/>
    <xf numFmtId="0" fontId="21" fillId="0" borderId="0"/>
    <xf numFmtId="0" fontId="27" fillId="0" borderId="0"/>
    <xf numFmtId="0" fontId="14" fillId="33" borderId="22" applyNumberFormat="0" applyFont="0" applyAlignment="0" applyProtection="0"/>
    <xf numFmtId="0" fontId="14" fillId="33" borderId="22" applyNumberFormat="0" applyFont="0" applyAlignment="0" applyProtection="0"/>
    <xf numFmtId="0" fontId="14" fillId="33" borderId="22" applyNumberFormat="0" applyFont="0" applyAlignment="0" applyProtection="0"/>
    <xf numFmtId="0" fontId="14" fillId="33" borderId="22" applyNumberFormat="0" applyFont="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30" fillId="0" borderId="0"/>
    <xf numFmtId="172" fontId="30" fillId="0" borderId="0"/>
    <xf numFmtId="0" fontId="31" fillId="22" borderId="23" applyNumberFormat="0" applyAlignment="0" applyProtection="0"/>
    <xf numFmtId="43" fontId="14" fillId="0" borderId="0" applyFont="0" applyFill="0" applyBorder="0" applyAlignment="0" applyProtection="0"/>
    <xf numFmtId="170" fontId="1" fillId="0" borderId="0" applyFill="0" applyBorder="0" applyAlignment="0" applyProtection="0"/>
    <xf numFmtId="168" fontId="2" fillId="0" borderId="0" applyFont="0" applyFill="0" applyBorder="0" applyAlignment="0" applyProtection="0"/>
    <xf numFmtId="43" fontId="1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75" fontId="2" fillId="0" borderId="0" applyFill="0" applyAlignment="0" applyProtection="0"/>
    <xf numFmtId="168"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 fillId="0" borderId="0" applyFill="0" applyAlignment="0" applyProtection="0"/>
    <xf numFmtId="168" fontId="2" fillId="0" borderId="0" applyFont="0" applyFill="0" applyBorder="0" applyAlignment="0" applyProtection="0"/>
    <xf numFmtId="168" fontId="2" fillId="0" borderId="0" applyFont="0" applyFill="0" applyBorder="0" applyAlignment="0" applyProtection="0"/>
    <xf numFmtId="175" fontId="2" fillId="0" borderId="0" applyFill="0" applyAlignment="0" applyProtection="0"/>
    <xf numFmtId="175" fontId="2" fillId="0" borderId="0" applyFill="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2" fillId="0" borderId="0" applyFill="0" applyAlignment="0" applyProtection="0"/>
    <xf numFmtId="175" fontId="2" fillId="0" borderId="0" applyFill="0" applyAlignment="0" applyProtection="0"/>
    <xf numFmtId="175" fontId="2" fillId="0" borderId="0" applyFill="0" applyAlignment="0" applyProtection="0"/>
    <xf numFmtId="168" fontId="1" fillId="0" borderId="0" applyFont="0" applyFill="0" applyBorder="0" applyAlignment="0" applyProtection="0"/>
    <xf numFmtId="168" fontId="2" fillId="0" borderId="0" applyFont="0" applyFill="0" applyBorder="0" applyAlignment="0" applyProtection="0"/>
    <xf numFmtId="170" fontId="1" fillId="0" borderId="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70" fontId="1" fillId="0" borderId="0" applyFill="0" applyBorder="0" applyAlignment="0" applyProtection="0"/>
    <xf numFmtId="168" fontId="14" fillId="0" borderId="0" applyFont="0" applyFill="0" applyBorder="0" applyAlignment="0" applyProtection="0"/>
    <xf numFmtId="43" fontId="14" fillId="0" borderId="0" applyFont="0" applyFill="0" applyBorder="0" applyAlignment="0" applyProtection="0"/>
    <xf numFmtId="168" fontId="2" fillId="0" borderId="0" applyFont="0" applyFill="0" applyBorder="0" applyAlignment="0" applyProtection="0"/>
    <xf numFmtId="170" fontId="13" fillId="0" borderId="0"/>
    <xf numFmtId="170" fontId="13" fillId="0" borderId="0"/>
    <xf numFmtId="168" fontId="2" fillId="0" borderId="0" applyFont="0" applyFill="0" applyBorder="0" applyAlignment="0" applyProtection="0"/>
    <xf numFmtId="168"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0" fontId="32" fillId="0" borderId="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24" applyNumberFormat="0" applyFill="0" applyAlignment="0" applyProtection="0"/>
    <xf numFmtId="0" fontId="37" fillId="0" borderId="25" applyNumberFormat="0" applyFill="0" applyAlignment="0" applyProtection="0"/>
    <xf numFmtId="0" fontId="38" fillId="0" borderId="26" applyNumberFormat="0" applyFill="0" applyAlignment="0" applyProtection="0"/>
    <xf numFmtId="0" fontId="38" fillId="0" borderId="0" applyNumberFormat="0" applyFill="0" applyBorder="0" applyAlignment="0" applyProtection="0"/>
    <xf numFmtId="0" fontId="39" fillId="0" borderId="27" applyNumberFormat="0" applyFill="0" applyAlignment="0" applyProtection="0"/>
    <xf numFmtId="43" fontId="14" fillId="0" borderId="0" applyFont="0" applyFill="0" applyBorder="0" applyAlignment="0" applyProtection="0"/>
    <xf numFmtId="0" fontId="1" fillId="0" borderId="0"/>
    <xf numFmtId="0" fontId="2" fillId="0" borderId="0"/>
    <xf numFmtId="0" fontId="2"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4" fillId="0" borderId="0"/>
    <xf numFmtId="43" fontId="14" fillId="0" borderId="0" applyFont="0" applyFill="0" applyBorder="0" applyAlignment="0" applyProtection="0"/>
    <xf numFmtId="164" fontId="1" fillId="0" borderId="0" applyFont="0" applyFill="0" applyBorder="0" applyAlignment="0" applyProtection="0"/>
    <xf numFmtId="170" fontId="1" fillId="0" borderId="0" applyFill="0" applyBorder="0" applyAlignment="0" applyProtection="0"/>
    <xf numFmtId="175" fontId="2" fillId="0" borderId="0" applyFill="0" applyAlignment="0" applyProtection="0"/>
    <xf numFmtId="175" fontId="2" fillId="0" borderId="0" applyFill="0" applyAlignment="0" applyProtection="0"/>
    <xf numFmtId="0" fontId="1" fillId="0" borderId="0"/>
    <xf numFmtId="0" fontId="14" fillId="0" borderId="0"/>
    <xf numFmtId="164" fontId="14" fillId="0" borderId="0" applyFont="0" applyFill="0" applyBorder="0" applyAlignment="0" applyProtection="0"/>
    <xf numFmtId="0" fontId="14" fillId="0" borderId="0"/>
    <xf numFmtId="43" fontId="14" fillId="0" borderId="0" applyFont="0" applyFill="0" applyBorder="0" applyAlignment="0" applyProtection="0"/>
    <xf numFmtId="0" fontId="1" fillId="0" borderId="0"/>
    <xf numFmtId="0" fontId="2"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2"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2" fillId="0" borderId="0"/>
    <xf numFmtId="0" fontId="2" fillId="0" borderId="0"/>
    <xf numFmtId="0" fontId="1" fillId="0" borderId="0"/>
    <xf numFmtId="0" fontId="1" fillId="0" borderId="0"/>
    <xf numFmtId="0" fontId="2"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2" fillId="0" borderId="0"/>
    <xf numFmtId="0" fontId="1" fillId="0" borderId="0"/>
    <xf numFmtId="168" fontId="1" fillId="0" borderId="0" applyFont="0" applyFill="0" applyBorder="0" applyAlignment="0" applyProtection="0"/>
    <xf numFmtId="0" fontId="2" fillId="0" borderId="0"/>
    <xf numFmtId="0" fontId="2"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2" fillId="0" borderId="0"/>
    <xf numFmtId="0" fontId="1" fillId="0" borderId="0"/>
    <xf numFmtId="0" fontId="1" fillId="0" borderId="0"/>
    <xf numFmtId="168" fontId="1" fillId="0" borderId="0" applyFont="0" applyFill="0" applyBorder="0" applyAlignment="0" applyProtection="0"/>
    <xf numFmtId="0" fontId="2" fillId="0" borderId="0"/>
    <xf numFmtId="0" fontId="2"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2" fillId="0" borderId="0"/>
    <xf numFmtId="0" fontId="1"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5" fillId="0" borderId="0"/>
    <xf numFmtId="43" fontId="14" fillId="0" borderId="0" applyFont="0" applyFill="0" applyBorder="0" applyAlignment="0" applyProtection="0"/>
    <xf numFmtId="43" fontId="14" fillId="0" borderId="0" applyFont="0" applyFill="0" applyBorder="0" applyAlignment="0" applyProtection="0"/>
    <xf numFmtId="0" fontId="46"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 fillId="0" borderId="0" applyFont="0" applyFill="0" applyBorder="0" applyAlignment="0" applyProtection="0"/>
    <xf numFmtId="0" fontId="14" fillId="0" borderId="0"/>
    <xf numFmtId="0" fontId="14" fillId="0" borderId="0"/>
    <xf numFmtId="0" fontId="14" fillId="0" borderId="0"/>
    <xf numFmtId="0" fontId="14" fillId="0" borderId="0"/>
    <xf numFmtId="0" fontId="1" fillId="0" borderId="0"/>
    <xf numFmtId="0" fontId="2" fillId="0" borderId="0"/>
    <xf numFmtId="168" fontId="1" fillId="0" borderId="0" applyFont="0" applyFill="0" applyBorder="0" applyAlignment="0" applyProtection="0"/>
    <xf numFmtId="0" fontId="1" fillId="0" borderId="0"/>
    <xf numFmtId="0" fontId="2" fillId="0" borderId="0"/>
    <xf numFmtId="168" fontId="1" fillId="0" borderId="0" applyFont="0" applyFill="0" applyBorder="0" applyAlignment="0" applyProtection="0"/>
    <xf numFmtId="0" fontId="14" fillId="0" borderId="0"/>
    <xf numFmtId="0" fontId="14" fillId="0" borderId="0"/>
  </cellStyleXfs>
  <cellXfs count="111">
    <xf numFmtId="0" fontId="0" fillId="0" borderId="0" xfId="0"/>
    <xf numFmtId="0" fontId="0" fillId="34" borderId="0" xfId="0" applyFill="1"/>
    <xf numFmtId="0" fontId="14" fillId="0" borderId="0" xfId="256"/>
    <xf numFmtId="0" fontId="10" fillId="0" borderId="5" xfId="199" applyFont="1" applyBorder="1" applyAlignment="1">
      <alignment horizontal="center" vertical="center" wrapText="1"/>
    </xf>
    <xf numFmtId="165" fontId="14" fillId="0" borderId="5" xfId="408" applyNumberFormat="1" applyFont="1" applyBorder="1" applyAlignment="1">
      <alignment horizontal="center"/>
    </xf>
    <xf numFmtId="165" fontId="14" fillId="0" borderId="5" xfId="408" applyNumberFormat="1" applyFont="1" applyBorder="1" applyAlignment="1">
      <alignment horizontal="center" vertical="center"/>
    </xf>
    <xf numFmtId="0" fontId="14" fillId="0" borderId="0" xfId="256" applyAlignment="1">
      <alignment horizontal="center" vertical="center"/>
    </xf>
    <xf numFmtId="0" fontId="10" fillId="0" borderId="6" xfId="199" applyFont="1" applyBorder="1" applyAlignment="1">
      <alignment horizontal="center" vertical="center" wrapText="1"/>
    </xf>
    <xf numFmtId="43" fontId="0" fillId="34" borderId="0" xfId="471" applyFont="1" applyFill="1"/>
    <xf numFmtId="43" fontId="0" fillId="34" borderId="3" xfId="471" applyFont="1" applyFill="1" applyBorder="1"/>
    <xf numFmtId="43" fontId="0" fillId="0" borderId="3" xfId="0" applyNumberFormat="1" applyBorder="1"/>
    <xf numFmtId="0" fontId="0" fillId="0" borderId="3" xfId="0" applyBorder="1"/>
    <xf numFmtId="17" fontId="0" fillId="34" borderId="3" xfId="0" applyNumberFormat="1" applyFill="1" applyBorder="1"/>
    <xf numFmtId="43" fontId="0" fillId="0" borderId="0" xfId="471" applyFont="1"/>
    <xf numFmtId="43" fontId="0" fillId="0" borderId="3" xfId="471" applyFont="1" applyBorder="1"/>
    <xf numFmtId="0" fontId="0" fillId="36" borderId="3" xfId="0" applyFill="1" applyBorder="1"/>
    <xf numFmtId="43" fontId="0" fillId="36" borderId="3" xfId="471" applyFont="1" applyFill="1" applyBorder="1"/>
    <xf numFmtId="43" fontId="0" fillId="34" borderId="3" xfId="471" applyFont="1" applyFill="1" applyBorder="1" applyAlignment="1">
      <alignment horizontal="center"/>
    </xf>
    <xf numFmtId="43" fontId="0" fillId="0" borderId="0" xfId="0" applyNumberFormat="1"/>
    <xf numFmtId="0" fontId="0" fillId="34" borderId="3" xfId="0" applyFill="1" applyBorder="1"/>
    <xf numFmtId="0" fontId="0" fillId="34" borderId="3" xfId="0" applyFill="1" applyBorder="1" applyAlignment="1">
      <alignment horizontal="center"/>
    </xf>
    <xf numFmtId="14" fontId="0" fillId="34" borderId="3" xfId="0" applyNumberFormat="1" applyFill="1" applyBorder="1" applyAlignment="1">
      <alignment horizontal="center"/>
    </xf>
    <xf numFmtId="14" fontId="0" fillId="0" borderId="0" xfId="0" applyNumberFormat="1"/>
    <xf numFmtId="0" fontId="0" fillId="36" borderId="28" xfId="0" applyFill="1" applyBorder="1"/>
    <xf numFmtId="43" fontId="0" fillId="34" borderId="29" xfId="471" applyFont="1" applyFill="1" applyBorder="1"/>
    <xf numFmtId="0" fontId="1" fillId="38" borderId="0" xfId="607" applyFont="1" applyFill="1"/>
    <xf numFmtId="0" fontId="0" fillId="0" borderId="0" xfId="0" applyAlignment="1">
      <alignment horizontal="left" indent="1"/>
    </xf>
    <xf numFmtId="0" fontId="47" fillId="0" borderId="0" xfId="0" applyFont="1"/>
    <xf numFmtId="0" fontId="48" fillId="0" borderId="0" xfId="0" applyFont="1"/>
    <xf numFmtId="0" fontId="0" fillId="34" borderId="3" xfId="0" applyFill="1" applyBorder="1" applyAlignment="1">
      <alignment vertical="center"/>
    </xf>
    <xf numFmtId="9" fontId="0" fillId="0" borderId="3" xfId="0" applyNumberFormat="1" applyBorder="1"/>
    <xf numFmtId="0" fontId="0" fillId="34" borderId="7" xfId="0" applyFill="1" applyBorder="1"/>
    <xf numFmtId="43" fontId="0" fillId="34" borderId="3" xfId="471" applyFont="1" applyFill="1" applyBorder="1" applyAlignment="1"/>
    <xf numFmtId="0" fontId="49" fillId="0" borderId="3" xfId="176" applyFont="1" applyBorder="1" applyAlignment="1">
      <alignment horizontal="center" vertical="center" wrapText="1"/>
    </xf>
    <xf numFmtId="0" fontId="0" fillId="34" borderId="0" xfId="0" applyFill="1" applyAlignment="1">
      <alignment horizontal="center" vertical="center"/>
    </xf>
    <xf numFmtId="0" fontId="50" fillId="36" borderId="3" xfId="176" applyFont="1" applyFill="1" applyBorder="1" applyAlignment="1">
      <alignment horizontal="justify" vertical="center" wrapText="1"/>
    </xf>
    <xf numFmtId="0" fontId="50" fillId="36" borderId="3" xfId="176" applyFont="1" applyFill="1" applyBorder="1" applyAlignment="1">
      <alignment horizontal="right" vertical="center" wrapText="1"/>
    </xf>
    <xf numFmtId="44" fontId="50" fillId="36" borderId="3" xfId="160" applyFont="1" applyFill="1" applyBorder="1" applyAlignment="1">
      <alignment horizontal="right" vertical="center" wrapText="1"/>
    </xf>
    <xf numFmtId="10" fontId="50" fillId="39" borderId="3" xfId="462" applyNumberFormat="1" applyFont="1" applyFill="1" applyBorder="1" applyAlignment="1" applyProtection="1">
      <alignment horizontal="right" vertical="center" wrapText="1"/>
      <protection locked="0"/>
    </xf>
    <xf numFmtId="0" fontId="49" fillId="34" borderId="3" xfId="0" applyFont="1" applyFill="1" applyBorder="1" applyAlignment="1">
      <alignment horizontal="center" vertical="center" wrapText="1"/>
    </xf>
    <xf numFmtId="43" fontId="0" fillId="36" borderId="7" xfId="471" applyFont="1" applyFill="1" applyBorder="1" applyAlignment="1">
      <alignment horizontal="center"/>
    </xf>
    <xf numFmtId="43" fontId="0" fillId="36" borderId="2" xfId="471" applyFont="1" applyFill="1" applyBorder="1" applyAlignment="1">
      <alignment horizontal="center"/>
    </xf>
    <xf numFmtId="43" fontId="0" fillId="0" borderId="3" xfId="471" applyFont="1" applyBorder="1" applyAlignment="1">
      <alignment horizontal="center"/>
    </xf>
    <xf numFmtId="0" fontId="0" fillId="0" borderId="3" xfId="0" applyBorder="1" applyAlignment="1">
      <alignment horizontal="center"/>
    </xf>
    <xf numFmtId="0" fontId="44" fillId="0" borderId="7" xfId="0" applyFont="1" applyBorder="1" applyAlignment="1">
      <alignment horizontal="center"/>
    </xf>
    <xf numFmtId="0" fontId="44" fillId="0" borderId="8" xfId="0" applyFont="1" applyBorder="1" applyAlignment="1">
      <alignment horizontal="center"/>
    </xf>
    <xf numFmtId="0" fontId="0" fillId="34" borderId="4" xfId="0" applyFill="1" applyBorder="1" applyAlignment="1">
      <alignment horizontal="justify" vertical="center"/>
    </xf>
    <xf numFmtId="0" fontId="0" fillId="34" borderId="1" xfId="0" applyFill="1" applyBorder="1" applyAlignment="1">
      <alignment horizontal="justify" vertical="center"/>
    </xf>
    <xf numFmtId="43" fontId="0" fillId="34" borderId="3" xfId="471" applyFont="1" applyFill="1" applyBorder="1" applyAlignment="1">
      <alignment horizontal="center"/>
    </xf>
    <xf numFmtId="0" fontId="0" fillId="34" borderId="7" xfId="0" applyFill="1" applyBorder="1" applyAlignment="1">
      <alignment horizontal="center"/>
    </xf>
    <xf numFmtId="0" fontId="0" fillId="34" borderId="2" xfId="0" applyFill="1" applyBorder="1" applyAlignment="1">
      <alignment horizontal="center"/>
    </xf>
    <xf numFmtId="0" fontId="0" fillId="34" borderId="3" xfId="0" applyFill="1" applyBorder="1" applyAlignment="1">
      <alignment horizontal="justify" vertical="center"/>
    </xf>
    <xf numFmtId="0" fontId="40" fillId="0" borderId="5" xfId="256" applyFont="1" applyBorder="1" applyAlignment="1">
      <alignment horizontal="center" wrapText="1"/>
    </xf>
    <xf numFmtId="0" fontId="10" fillId="0" borderId="6" xfId="199" applyFont="1" applyBorder="1" applyAlignment="1">
      <alignment horizontal="center" vertical="center" wrapText="1"/>
    </xf>
    <xf numFmtId="0" fontId="10" fillId="0" borderId="10" xfId="199" applyFont="1" applyBorder="1" applyAlignment="1">
      <alignment horizontal="center" vertical="center" wrapText="1"/>
    </xf>
    <xf numFmtId="0" fontId="10" fillId="0" borderId="6" xfId="199" applyFont="1" applyBorder="1" applyAlignment="1">
      <alignment horizontal="justify" vertical="center" wrapText="1"/>
    </xf>
    <xf numFmtId="0" fontId="10" fillId="0" borderId="10" xfId="199" applyFont="1" applyBorder="1" applyAlignment="1">
      <alignment horizontal="justify" vertical="center" wrapText="1"/>
    </xf>
    <xf numFmtId="0" fontId="10" fillId="0" borderId="11" xfId="199" applyFont="1" applyBorder="1" applyAlignment="1">
      <alignment horizontal="center" vertical="center" wrapText="1"/>
    </xf>
    <xf numFmtId="0" fontId="3" fillId="2" borderId="11" xfId="199" applyFont="1" applyFill="1" applyBorder="1" applyAlignment="1">
      <alignment horizontal="justify" vertical="center" wrapText="1"/>
    </xf>
    <xf numFmtId="0" fontId="2" fillId="2" borderId="11" xfId="199" applyFill="1" applyBorder="1" applyAlignment="1">
      <alignment horizontal="justify" vertical="center"/>
    </xf>
    <xf numFmtId="0" fontId="2" fillId="2" borderId="12" xfId="199" applyFill="1" applyBorder="1" applyAlignment="1">
      <alignment horizontal="left" vertical="center" wrapText="1"/>
    </xf>
    <xf numFmtId="0" fontId="2" fillId="2" borderId="0" xfId="199" applyFill="1" applyAlignment="1">
      <alignment horizontal="left" vertical="center" wrapText="1"/>
    </xf>
    <xf numFmtId="0" fontId="2" fillId="2" borderId="13" xfId="199" applyFill="1" applyBorder="1" applyAlignment="1">
      <alignment horizontal="left" vertical="center" wrapText="1"/>
    </xf>
    <xf numFmtId="0" fontId="10" fillId="2" borderId="12" xfId="199" applyFont="1" applyFill="1" applyBorder="1" applyAlignment="1">
      <alignment horizontal="center" vertical="center" wrapText="1"/>
    </xf>
    <xf numFmtId="0" fontId="10" fillId="2" borderId="0" xfId="199" applyFont="1" applyFill="1" applyAlignment="1">
      <alignment horizontal="center" vertical="center" wrapText="1"/>
    </xf>
    <xf numFmtId="0" fontId="10" fillId="2" borderId="13" xfId="199" applyFont="1" applyFill="1" applyBorder="1" applyAlignment="1">
      <alignment horizontal="center" vertical="center" wrapText="1"/>
    </xf>
    <xf numFmtId="0" fontId="2" fillId="2" borderId="14" xfId="199" applyFill="1" applyBorder="1" applyAlignment="1">
      <alignment horizontal="left" vertical="center" wrapText="1"/>
    </xf>
    <xf numFmtId="0" fontId="2" fillId="2" borderId="15" xfId="199" applyFill="1" applyBorder="1" applyAlignment="1">
      <alignment horizontal="left" vertical="center" wrapText="1"/>
    </xf>
    <xf numFmtId="0" fontId="2" fillId="2" borderId="16" xfId="199" applyFill="1" applyBorder="1" applyAlignment="1">
      <alignment horizontal="left" vertical="center" wrapText="1"/>
    </xf>
    <xf numFmtId="14" fontId="10" fillId="37" borderId="5" xfId="199" applyNumberFormat="1" applyFont="1" applyFill="1" applyBorder="1" applyAlignment="1">
      <alignment horizontal="center" vertical="center" wrapText="1"/>
    </xf>
    <xf numFmtId="0" fontId="10" fillId="35" borderId="6" xfId="199" applyFont="1" applyFill="1" applyBorder="1" applyAlignment="1">
      <alignment horizontal="center" vertical="center"/>
    </xf>
    <xf numFmtId="0" fontId="10" fillId="35" borderId="9" xfId="199" applyFont="1" applyFill="1" applyBorder="1" applyAlignment="1">
      <alignment horizontal="center" vertical="center"/>
    </xf>
    <xf numFmtId="0" fontId="10" fillId="35" borderId="10" xfId="199" applyFont="1" applyFill="1" applyBorder="1" applyAlignment="1">
      <alignment horizontal="center" vertical="center"/>
    </xf>
    <xf numFmtId="0" fontId="2" fillId="2" borderId="11" xfId="199" applyFill="1" applyBorder="1" applyAlignment="1">
      <alignment horizontal="justify" vertical="center" wrapText="1"/>
    </xf>
    <xf numFmtId="164" fontId="3" fillId="0" borderId="6" xfId="199" applyNumberFormat="1" applyFont="1" applyBorder="1" applyAlignment="1">
      <alignment horizontal="left" vertical="center" wrapText="1"/>
    </xf>
    <xf numFmtId="164" fontId="3" fillId="0" borderId="9" xfId="199" applyNumberFormat="1" applyFont="1" applyBorder="1" applyAlignment="1">
      <alignment horizontal="left" vertical="center" wrapText="1"/>
    </xf>
    <xf numFmtId="164" fontId="3" fillId="0" borderId="10" xfId="199" applyNumberFormat="1" applyFont="1" applyBorder="1" applyAlignment="1">
      <alignment horizontal="left" vertical="center" wrapText="1"/>
    </xf>
    <xf numFmtId="0" fontId="3" fillId="0" borderId="6" xfId="199" applyFont="1" applyBorder="1" applyAlignment="1">
      <alignment horizontal="center" vertical="center"/>
    </xf>
    <xf numFmtId="0" fontId="3" fillId="0" borderId="9" xfId="199" applyFont="1" applyBorder="1" applyAlignment="1">
      <alignment horizontal="center" vertical="center"/>
    </xf>
    <xf numFmtId="0" fontId="3" fillId="0" borderId="10" xfId="199" applyFont="1" applyBorder="1" applyAlignment="1">
      <alignment horizontal="center" vertical="center"/>
    </xf>
    <xf numFmtId="0" fontId="10" fillId="35" borderId="6" xfId="199" applyFont="1" applyFill="1" applyBorder="1" applyAlignment="1">
      <alignment horizontal="center" vertical="center" wrapText="1"/>
    </xf>
    <xf numFmtId="0" fontId="10" fillId="35" borderId="9" xfId="199" applyFont="1" applyFill="1" applyBorder="1" applyAlignment="1">
      <alignment horizontal="center" vertical="center" wrapText="1"/>
    </xf>
    <xf numFmtId="0" fontId="10" fillId="35" borderId="10" xfId="199" applyFont="1" applyFill="1" applyBorder="1" applyAlignment="1">
      <alignment horizontal="center" vertical="center" wrapText="1"/>
    </xf>
    <xf numFmtId="0" fontId="8" fillId="35" borderId="5" xfId="199" applyFont="1" applyFill="1" applyBorder="1" applyAlignment="1">
      <alignment horizontal="center" vertical="center"/>
    </xf>
    <xf numFmtId="0" fontId="2" fillId="0" borderId="5" xfId="199" applyBorder="1" applyAlignment="1">
      <alignment horizontal="justify" vertical="center" wrapText="1"/>
    </xf>
    <xf numFmtId="0" fontId="2" fillId="0" borderId="5" xfId="199" applyBorder="1" applyAlignment="1">
      <alignment horizontal="justify" vertical="center"/>
    </xf>
    <xf numFmtId="0" fontId="8" fillId="35" borderId="6" xfId="199" applyFont="1" applyFill="1" applyBorder="1" applyAlignment="1">
      <alignment horizontal="center" vertical="center"/>
    </xf>
    <xf numFmtId="0" fontId="8" fillId="35" borderId="9" xfId="199" applyFont="1" applyFill="1" applyBorder="1" applyAlignment="1">
      <alignment horizontal="center" vertical="center"/>
    </xf>
    <xf numFmtId="0" fontId="8" fillId="35" borderId="10" xfId="199" applyFont="1" applyFill="1" applyBorder="1" applyAlignment="1">
      <alignment horizontal="center" vertical="center"/>
    </xf>
    <xf numFmtId="169" fontId="3" fillId="0" borderId="6" xfId="85" applyNumberFormat="1" applyFont="1" applyBorder="1" applyAlignment="1">
      <alignment horizontal="center" vertical="center"/>
    </xf>
    <xf numFmtId="169" fontId="3" fillId="0" borderId="9" xfId="85" applyNumberFormat="1" applyFont="1" applyBorder="1" applyAlignment="1">
      <alignment horizontal="center" vertical="center"/>
    </xf>
    <xf numFmtId="169" fontId="3" fillId="0" borderId="10" xfId="85" applyNumberFormat="1" applyFont="1" applyBorder="1" applyAlignment="1">
      <alignment horizontal="center" vertical="center"/>
    </xf>
    <xf numFmtId="0" fontId="3" fillId="35" borderId="5" xfId="199" applyFont="1" applyFill="1" applyBorder="1" applyAlignment="1">
      <alignment horizontal="center" vertical="center"/>
    </xf>
    <xf numFmtId="0" fontId="41" fillId="0" borderId="5" xfId="256" applyFont="1" applyBorder="1" applyAlignment="1">
      <alignment horizontal="center" vertical="center" wrapText="1"/>
    </xf>
    <xf numFmtId="0" fontId="8" fillId="0" borderId="5" xfId="199" applyFont="1" applyBorder="1" applyAlignment="1">
      <alignment horizontal="center" vertical="center" wrapText="1"/>
    </xf>
    <xf numFmtId="0" fontId="10" fillId="0" borderId="5" xfId="199" applyFont="1" applyBorder="1" applyAlignment="1">
      <alignment horizontal="center" vertical="center" wrapText="1"/>
    </xf>
    <xf numFmtId="0" fontId="42" fillId="0" borderId="5" xfId="199" applyFont="1" applyBorder="1" applyAlignment="1">
      <alignment horizontal="center" vertical="center" wrapText="1"/>
    </xf>
    <xf numFmtId="49" fontId="10" fillId="0" borderId="17" xfId="199" applyNumberFormat="1" applyFont="1" applyBorder="1" applyAlignment="1">
      <alignment horizontal="center" vertical="center" wrapText="1"/>
    </xf>
    <xf numFmtId="0" fontId="10" fillId="0" borderId="18" xfId="199" applyFont="1" applyBorder="1" applyAlignment="1">
      <alignment horizontal="center" vertical="center" wrapText="1"/>
    </xf>
    <xf numFmtId="165" fontId="14" fillId="0" borderId="6" xfId="408" applyNumberFormat="1" applyFont="1" applyBorder="1" applyAlignment="1">
      <alignment horizontal="center" vertical="center"/>
    </xf>
    <xf numFmtId="165" fontId="14" fillId="0" borderId="10" xfId="408" applyNumberFormat="1" applyFont="1" applyBorder="1" applyAlignment="1">
      <alignment horizontal="center" vertical="center"/>
    </xf>
    <xf numFmtId="0" fontId="10" fillId="0" borderId="6" xfId="199" applyFont="1" applyBorder="1" applyAlignment="1">
      <alignment horizontal="left" vertical="center" wrapText="1"/>
    </xf>
    <xf numFmtId="0" fontId="10" fillId="0" borderId="9" xfId="199" applyFont="1" applyBorder="1" applyAlignment="1">
      <alignment horizontal="left" vertical="center" wrapText="1"/>
    </xf>
    <xf numFmtId="0" fontId="10" fillId="0" borderId="10" xfId="199" applyFont="1" applyBorder="1" applyAlignment="1">
      <alignment horizontal="left" vertical="center" wrapText="1"/>
    </xf>
    <xf numFmtId="0" fontId="10" fillId="0" borderId="6" xfId="199" applyFont="1" applyBorder="1" applyAlignment="1">
      <alignment horizontal="center" vertical="center"/>
    </xf>
    <xf numFmtId="0" fontId="10" fillId="0" borderId="9" xfId="199" applyFont="1" applyBorder="1" applyAlignment="1">
      <alignment horizontal="center" vertical="center"/>
    </xf>
    <xf numFmtId="0" fontId="10" fillId="0" borderId="10" xfId="199" applyFont="1" applyBorder="1" applyAlignment="1">
      <alignment horizontal="center" vertical="center"/>
    </xf>
    <xf numFmtId="0" fontId="43" fillId="34" borderId="6" xfId="256" applyFont="1" applyFill="1" applyBorder="1" applyAlignment="1">
      <alignment horizontal="justify" vertical="center" wrapText="1"/>
    </xf>
    <xf numFmtId="0" fontId="43" fillId="34" borderId="9" xfId="256" applyFont="1" applyFill="1" applyBorder="1" applyAlignment="1">
      <alignment horizontal="justify" vertical="center" wrapText="1"/>
    </xf>
    <xf numFmtId="0" fontId="43" fillId="34" borderId="10" xfId="256" applyFont="1" applyFill="1" applyBorder="1" applyAlignment="1">
      <alignment horizontal="justify" vertical="center" wrapText="1"/>
    </xf>
    <xf numFmtId="0" fontId="10" fillId="35" borderId="5" xfId="199" applyFont="1" applyFill="1" applyBorder="1" applyAlignment="1">
      <alignment horizontal="center" vertical="center" wrapText="1"/>
    </xf>
  </cellXfs>
  <cellStyles count="630">
    <cellStyle name="20% - Ênfase1" xfId="1" builtinId="30" customBuiltin="1"/>
    <cellStyle name="20% - Ênfase1 2" xfId="2"/>
    <cellStyle name="20% - Ênfase2" xfId="3" builtinId="34" customBuiltin="1"/>
    <cellStyle name="20% - Ênfase2 2" xfId="4"/>
    <cellStyle name="20% - Ênfase3" xfId="5" builtinId="38" customBuiltin="1"/>
    <cellStyle name="20% - Ênfase3 2" xfId="6"/>
    <cellStyle name="20% - Ênfase4" xfId="7" builtinId="42" customBuiltin="1"/>
    <cellStyle name="20% - Ênfase4 2" xfId="8"/>
    <cellStyle name="20% - Ênfase5" xfId="9" builtinId="46" customBuiltin="1"/>
    <cellStyle name="20% - Ênfase5 2" xfId="10"/>
    <cellStyle name="20% - Ênfase6" xfId="11" builtinId="50" customBuiltin="1"/>
    <cellStyle name="20% - Ênfase6 2" xfId="12"/>
    <cellStyle name="40% - Ênfase1" xfId="13" builtinId="31" customBuiltin="1"/>
    <cellStyle name="40% - Ênfase1 2" xfId="14"/>
    <cellStyle name="40% - Ênfase2" xfId="15" builtinId="35" customBuiltin="1"/>
    <cellStyle name="40% - Ênfase2 2" xfId="16"/>
    <cellStyle name="40% - Ênfase3" xfId="17" builtinId="39" customBuiltin="1"/>
    <cellStyle name="40% - Ênfase3 2" xfId="18"/>
    <cellStyle name="40% - Ênfase4" xfId="19" builtinId="43" customBuiltin="1"/>
    <cellStyle name="40% - Ênfase4 2" xfId="20"/>
    <cellStyle name="40% - Ênfase5" xfId="21" builtinId="47" customBuiltin="1"/>
    <cellStyle name="40% - Ênfase5 2" xfId="22"/>
    <cellStyle name="40% - Ênfase6" xfId="23" builtinId="51" customBuiltin="1"/>
    <cellStyle name="40% - Ênfase6 2" xfId="24"/>
    <cellStyle name="60% - Ênfase1" xfId="25" builtinId="32" customBuiltin="1"/>
    <cellStyle name="60% - Ênfase2" xfId="26" builtinId="36" customBuiltin="1"/>
    <cellStyle name="60% - Ênfase3" xfId="27" builtinId="40" customBuiltin="1"/>
    <cellStyle name="60% - Ênfase4" xfId="28" builtinId="44" customBuiltin="1"/>
    <cellStyle name="60% - Ênfase5" xfId="29" builtinId="48" customBuiltin="1"/>
    <cellStyle name="60% - Ênfase6" xfId="30" builtinId="52" customBuiltin="1"/>
    <cellStyle name="Bom" xfId="31" builtinId="26" customBuiltin="1"/>
    <cellStyle name="Cálculo" xfId="32" builtinId="22" customBuiltin="1"/>
    <cellStyle name="Cancel" xfId="33"/>
    <cellStyle name="Cancel 2" xfId="34"/>
    <cellStyle name="Cancel 2 2" xfId="35"/>
    <cellStyle name="Cancel 4" xfId="36"/>
    <cellStyle name="Cancel 6" xfId="37"/>
    <cellStyle name="Célula de Verificação" xfId="38" builtinId="23" customBuiltin="1"/>
    <cellStyle name="Célula Vinculada" xfId="39" builtinId="24" customBuiltin="1"/>
    <cellStyle name="Ênfase1" xfId="40" builtinId="29" customBuiltin="1"/>
    <cellStyle name="Ênfase2" xfId="41" builtinId="33" customBuiltin="1"/>
    <cellStyle name="Ênfase3" xfId="42" builtinId="37" customBuiltin="1"/>
    <cellStyle name="Ênfase4" xfId="43" builtinId="41" customBuiltin="1"/>
    <cellStyle name="Ênfase5" xfId="44" builtinId="45" customBuiltin="1"/>
    <cellStyle name="Ênfase6" xfId="45" builtinId="49" customBuiltin="1"/>
    <cellStyle name="Entrada" xfId="46" builtinId="20" customBuiltin="1"/>
    <cellStyle name="Excel Built-in Normal" xfId="47"/>
    <cellStyle name="Excel Built-in Normal 10" xfId="48"/>
    <cellStyle name="Excel Built-in Normal 11" xfId="607"/>
    <cellStyle name="Excel Built-in Normal 2" xfId="49"/>
    <cellStyle name="Excel Built-in Normal 2 2" xfId="50"/>
    <cellStyle name="Excel Built-in Normal 2 3" xfId="51"/>
    <cellStyle name="Excel Built-in Normal 2 4" xfId="52"/>
    <cellStyle name="Excel Built-in Normal 2 5" xfId="53"/>
    <cellStyle name="Excel Built-in Normal 2 6" xfId="54"/>
    <cellStyle name="Excel Built-in Normal 3" xfId="55"/>
    <cellStyle name="Excel Built-in Normal 4" xfId="56"/>
    <cellStyle name="Excel Built-in Normal 5" xfId="57"/>
    <cellStyle name="Excel Built-in Normal 6" xfId="58"/>
    <cellStyle name="Excel Built-in Normal 7" xfId="59"/>
    <cellStyle name="Excel Built-in Normal 8" xfId="60"/>
    <cellStyle name="Excel Built-in Normal 9" xfId="61"/>
    <cellStyle name="Heading" xfId="62"/>
    <cellStyle name="Heading1" xfId="63"/>
    <cellStyle name="Hiperlink 2" xfId="64"/>
    <cellStyle name="Hyperlink 2" xfId="65"/>
    <cellStyle name="Hyperlink 3" xfId="66"/>
    <cellStyle name="Hyperlink 4" xfId="67"/>
    <cellStyle name="Incorreto" xfId="68" builtinId="27" customBuiltin="1"/>
    <cellStyle name="Moeda 10" xfId="69"/>
    <cellStyle name="Moeda 11" xfId="70"/>
    <cellStyle name="Moeda 11 2" xfId="71"/>
    <cellStyle name="Moeda 11 3" xfId="72"/>
    <cellStyle name="Moeda 11 3 2" xfId="73"/>
    <cellStyle name="Moeda 12" xfId="74"/>
    <cellStyle name="Moeda 13" xfId="75"/>
    <cellStyle name="Moeda 14" xfId="76"/>
    <cellStyle name="Moeda 14 2" xfId="77"/>
    <cellStyle name="Moeda 14 3" xfId="78"/>
    <cellStyle name="Moeda 14 4" xfId="79"/>
    <cellStyle name="Moeda 14 5" xfId="80"/>
    <cellStyle name="Moeda 14 6" xfId="81"/>
    <cellStyle name="Moeda 14 7" xfId="82"/>
    <cellStyle name="Moeda 14 8" xfId="83"/>
    <cellStyle name="Moeda 15" xfId="556"/>
    <cellStyle name="Moeda 2" xfId="84"/>
    <cellStyle name="Moeda 2 2" xfId="85"/>
    <cellStyle name="Moeda 2 2 2" xfId="86"/>
    <cellStyle name="Moeda 2 2 3" xfId="87"/>
    <cellStyle name="Moeda 2 2 4" xfId="88"/>
    <cellStyle name="Moeda 2 2 4 2" xfId="89"/>
    <cellStyle name="Moeda 2 2 4 3" xfId="90"/>
    <cellStyle name="Moeda 2 2 5" xfId="91"/>
    <cellStyle name="Moeda 2 2 6" xfId="92"/>
    <cellStyle name="Moeda 2 2 7" xfId="93"/>
    <cellStyle name="Moeda 2 2 8" xfId="94"/>
    <cellStyle name="Moeda 2 2 9" xfId="95"/>
    <cellStyle name="Moeda 2 3" xfId="96"/>
    <cellStyle name="Moeda 2 3 2" xfId="97"/>
    <cellStyle name="Moeda 2 3 3" xfId="98"/>
    <cellStyle name="Moeda 2 3 3 2" xfId="99"/>
    <cellStyle name="Moeda 2 3 3 3" xfId="100"/>
    <cellStyle name="Moeda 2 3 4" xfId="101"/>
    <cellStyle name="Moeda 2 4" xfId="102"/>
    <cellStyle name="Moeda 2 4 2" xfId="103"/>
    <cellStyle name="Moeda 2 4 3" xfId="104"/>
    <cellStyle name="Moeda 2 5" xfId="105"/>
    <cellStyle name="Moeda 2 6" xfId="106"/>
    <cellStyle name="Moeda 2 7" xfId="107"/>
    <cellStyle name="Moeda 2 8" xfId="108"/>
    <cellStyle name="Moeda 2 9" xfId="109"/>
    <cellStyle name="Moeda 3" xfId="110"/>
    <cellStyle name="Moeda 3 10" xfId="111"/>
    <cellStyle name="Moeda 3 2" xfId="112"/>
    <cellStyle name="Moeda 3 3" xfId="113"/>
    <cellStyle name="Moeda 3 3 2" xfId="114"/>
    <cellStyle name="Moeda 3 4" xfId="115"/>
    <cellStyle name="Moeda 3 4 2" xfId="116"/>
    <cellStyle name="Moeda 3 4 3" xfId="117"/>
    <cellStyle name="Moeda 3 5" xfId="118"/>
    <cellStyle name="Moeda 3 5 2" xfId="119"/>
    <cellStyle name="Moeda 3 5 3" xfId="120"/>
    <cellStyle name="Moeda 3 6" xfId="121"/>
    <cellStyle name="Moeda 3 7" xfId="122"/>
    <cellStyle name="Moeda 3 8" xfId="123"/>
    <cellStyle name="Moeda 3 9" xfId="124"/>
    <cellStyle name="Moeda 4" xfId="125"/>
    <cellStyle name="Moeda 4 2" xfId="126"/>
    <cellStyle name="Moeda 4 3" xfId="127"/>
    <cellStyle name="Moeda 4 4" xfId="128"/>
    <cellStyle name="Moeda 4 4 2" xfId="129"/>
    <cellStyle name="Moeda 4 4 3" xfId="130"/>
    <cellStyle name="Moeda 4 5" xfId="131"/>
    <cellStyle name="Moeda 4 6" xfId="132"/>
    <cellStyle name="Moeda 4 7" xfId="133"/>
    <cellStyle name="Moeda 4 8" xfId="134"/>
    <cellStyle name="Moeda 4 9" xfId="135"/>
    <cellStyle name="Moeda 5" xfId="136"/>
    <cellStyle name="Moeda 5 2" xfId="137"/>
    <cellStyle name="Moeda 5 2 2" xfId="138"/>
    <cellStyle name="Moeda 5 2 2 2" xfId="139"/>
    <cellStyle name="Moeda 5 2 2 3" xfId="140"/>
    <cellStyle name="Moeda 5 3" xfId="141"/>
    <cellStyle name="Moeda 5 4" xfId="142"/>
    <cellStyle name="Moeda 5 4 2" xfId="143"/>
    <cellStyle name="Moeda 5 4 3" xfId="144"/>
    <cellStyle name="Moeda 5 5" xfId="145"/>
    <cellStyle name="Moeda 5 6" xfId="146"/>
    <cellStyle name="Moeda 5 7" xfId="147"/>
    <cellStyle name="Moeda 5 8" xfId="148"/>
    <cellStyle name="Moeda 5 9" xfId="149"/>
    <cellStyle name="Moeda 6" xfId="150"/>
    <cellStyle name="Moeda 6 2" xfId="151"/>
    <cellStyle name="Moeda 6 2 2" xfId="152"/>
    <cellStyle name="Moeda 6 2 3" xfId="153"/>
    <cellStyle name="Moeda 6 3" xfId="154"/>
    <cellStyle name="Moeda 7" xfId="155"/>
    <cellStyle name="Moeda 7 2" xfId="156"/>
    <cellStyle name="Moeda 7 2 2" xfId="157"/>
    <cellStyle name="Moeda 7 2 3" xfId="158"/>
    <cellStyle name="Moeda 7 3" xfId="159"/>
    <cellStyle name="Moeda 8" xfId="160"/>
    <cellStyle name="Moeda 8 2" xfId="161"/>
    <cellStyle name="Moeda 8 2 2" xfId="162"/>
    <cellStyle name="Moeda 8 2 3" xfId="163"/>
    <cellStyle name="Moeda 8 3" xfId="164"/>
    <cellStyle name="Moeda 9" xfId="165"/>
    <cellStyle name="Moeda 9 2" xfId="166"/>
    <cellStyle name="Moeda 9 3" xfId="550"/>
    <cellStyle name="Neutra" xfId="167" builtinId="28" customBuiltin="1"/>
    <cellStyle name="Normal" xfId="0" builtinId="0"/>
    <cellStyle name="Normal 10" xfId="168"/>
    <cellStyle name="Normal 10 10" xfId="571"/>
    <cellStyle name="Normal 10 11" xfId="574"/>
    <cellStyle name="Normal 10 12" xfId="577"/>
    <cellStyle name="Normal 10 13" xfId="582"/>
    <cellStyle name="Normal 10 14" xfId="585"/>
    <cellStyle name="Normal 10 15" xfId="586"/>
    <cellStyle name="Normal 10 16" xfId="591"/>
    <cellStyle name="Normal 10 17" xfId="594"/>
    <cellStyle name="Normal 10 18" xfId="622"/>
    <cellStyle name="Normal 10 19" xfId="625"/>
    <cellStyle name="Normal 10 2" xfId="169"/>
    <cellStyle name="Normal 10 2 2" xfId="170"/>
    <cellStyle name="Normal 10 3" xfId="171"/>
    <cellStyle name="Normal 10 3 2" xfId="172"/>
    <cellStyle name="Normal 10 3 3" xfId="555"/>
    <cellStyle name="Normal 10 4" xfId="542"/>
    <cellStyle name="Normal 10 5" xfId="546"/>
    <cellStyle name="Normal 10 6" xfId="559"/>
    <cellStyle name="Normal 10 7" xfId="562"/>
    <cellStyle name="Normal 10 8" xfId="566"/>
    <cellStyle name="Normal 10 9" xfId="570"/>
    <cellStyle name="Normal 11" xfId="173"/>
    <cellStyle name="Normal 11 2" xfId="174"/>
    <cellStyle name="Normal 11 3" xfId="175"/>
    <cellStyle name="Normal 12" xfId="176"/>
    <cellStyle name="Normal 13" xfId="177"/>
    <cellStyle name="Normal 13 2" xfId="554"/>
    <cellStyle name="Normal 13 3" xfId="548"/>
    <cellStyle name="Normal 13 4" xfId="557"/>
    <cellStyle name="Normal 14" xfId="178"/>
    <cellStyle name="Normal 14 2" xfId="179"/>
    <cellStyle name="Normal 15" xfId="595"/>
    <cellStyle name="Normal 15 2" xfId="621"/>
    <cellStyle name="Normal 16" xfId="596"/>
    <cellStyle name="Normal 17" xfId="597"/>
    <cellStyle name="Normal 18" xfId="598"/>
    <cellStyle name="Normal 19" xfId="602"/>
    <cellStyle name="Normal 2" xfId="180"/>
    <cellStyle name="Normal 2 10" xfId="181"/>
    <cellStyle name="Normal 2 11" xfId="182"/>
    <cellStyle name="Normal 2 11 2" xfId="183"/>
    <cellStyle name="Normal 2 12" xfId="184"/>
    <cellStyle name="Normal 2 13" xfId="185"/>
    <cellStyle name="Normal 2 14" xfId="186"/>
    <cellStyle name="Normal 2 15" xfId="187"/>
    <cellStyle name="Normal 2 16" xfId="188"/>
    <cellStyle name="Normal 2 17" xfId="189"/>
    <cellStyle name="Normal 2 18" xfId="190"/>
    <cellStyle name="Normal 2 19" xfId="191"/>
    <cellStyle name="Normal 2 2" xfId="192"/>
    <cellStyle name="Normal 2 2 10" xfId="193"/>
    <cellStyle name="Normal 2 2 11" xfId="194"/>
    <cellStyle name="Normal 2 2 12" xfId="195"/>
    <cellStyle name="Normal 2 2 13" xfId="196"/>
    <cellStyle name="Normal 2 2 14" xfId="197"/>
    <cellStyle name="Normal 2 2 2" xfId="198"/>
    <cellStyle name="Normal 2 2 2 2" xfId="199"/>
    <cellStyle name="Normal 2 2 2 3" xfId="200"/>
    <cellStyle name="Normal 2 2 2 3 2" xfId="201"/>
    <cellStyle name="Normal 2 2 2 3 3" xfId="202"/>
    <cellStyle name="Normal 2 2 2 4" xfId="203"/>
    <cellStyle name="Normal 2 2 2 5" xfId="204"/>
    <cellStyle name="Normal 2 2 2 6" xfId="205"/>
    <cellStyle name="Normal 2 2 2 7" xfId="206"/>
    <cellStyle name="Normal 2 2 2 8" xfId="207"/>
    <cellStyle name="Normal 2 2 2 9" xfId="208"/>
    <cellStyle name="Normal 2 2 3" xfId="209"/>
    <cellStyle name="Normal 2 2 3 2" xfId="210"/>
    <cellStyle name="Normal 2 2 3 3" xfId="211"/>
    <cellStyle name="Normal 2 2 3 4" xfId="212"/>
    <cellStyle name="Normal 2 2 3 5" xfId="213"/>
    <cellStyle name="Normal 2 2 3 6" xfId="214"/>
    <cellStyle name="Normal 2 2 3 7" xfId="215"/>
    <cellStyle name="Normal 2 2 3 8" xfId="216"/>
    <cellStyle name="Normal 2 2 4" xfId="217"/>
    <cellStyle name="Normal 2 2 4 2" xfId="218"/>
    <cellStyle name="Normal 2 2 4 3" xfId="219"/>
    <cellStyle name="Normal 2 2 4 4" xfId="220"/>
    <cellStyle name="Normal 2 2 4 5" xfId="221"/>
    <cellStyle name="Normal 2 2 4 6" xfId="222"/>
    <cellStyle name="Normal 2 2 4 7" xfId="223"/>
    <cellStyle name="Normal 2 2 4 8" xfId="224"/>
    <cellStyle name="Normal 2 2 5" xfId="225"/>
    <cellStyle name="Normal 2 2 5 2" xfId="226"/>
    <cellStyle name="Normal 2 2 5 3" xfId="227"/>
    <cellStyle name="Normal 2 2 5 4" xfId="228"/>
    <cellStyle name="Normal 2 2 5 5" xfId="229"/>
    <cellStyle name="Normal 2 2 5 6" xfId="230"/>
    <cellStyle name="Normal 2 2 5 7" xfId="231"/>
    <cellStyle name="Normal 2 2 5 8" xfId="232"/>
    <cellStyle name="Normal 2 2 6" xfId="233"/>
    <cellStyle name="Normal 2 2 6 2" xfId="234"/>
    <cellStyle name="Normal 2 2 6 3" xfId="235"/>
    <cellStyle name="Normal 2 2 6 4" xfId="236"/>
    <cellStyle name="Normal 2 2 6 5" xfId="237"/>
    <cellStyle name="Normal 2 2 6 6" xfId="238"/>
    <cellStyle name="Normal 2 2 6 7" xfId="239"/>
    <cellStyle name="Normal 2 2 6 8" xfId="240"/>
    <cellStyle name="Normal 2 2 7" xfId="241"/>
    <cellStyle name="Normal 2 2 8" xfId="242"/>
    <cellStyle name="Normal 2 2 8 2" xfId="243"/>
    <cellStyle name="Normal 2 2 8 3" xfId="244"/>
    <cellStyle name="Normal 2 2 9" xfId="245"/>
    <cellStyle name="Normal 2 20" xfId="246"/>
    <cellStyle name="Normal 2 21" xfId="247"/>
    <cellStyle name="Normal 2 22" xfId="248"/>
    <cellStyle name="Normal 2 23" xfId="249"/>
    <cellStyle name="Normal 2 24" xfId="250"/>
    <cellStyle name="Normal 2 25" xfId="251"/>
    <cellStyle name="Normal 2 26" xfId="252"/>
    <cellStyle name="Normal 2 27" xfId="253"/>
    <cellStyle name="Normal 2 28" xfId="254"/>
    <cellStyle name="Normal 2 3" xfId="255"/>
    <cellStyle name="Normal 2 3 2" xfId="256"/>
    <cellStyle name="Normal 2 3 3" xfId="257"/>
    <cellStyle name="Normal 2 4" xfId="258"/>
    <cellStyle name="Normal 2 4 2" xfId="259"/>
    <cellStyle name="Normal 2 4 3" xfId="260"/>
    <cellStyle name="Normal 2 5" xfId="261"/>
    <cellStyle name="Normal 2 5 2" xfId="262"/>
    <cellStyle name="Normal 2 5 2 2" xfId="263"/>
    <cellStyle name="Normal 2 5 2 3" xfId="264"/>
    <cellStyle name="Normal 2 5 3" xfId="265"/>
    <cellStyle name="Normal 2 6" xfId="266"/>
    <cellStyle name="Normal 2 6 2" xfId="610"/>
    <cellStyle name="Normal 2 7" xfId="267"/>
    <cellStyle name="Normal 2 8" xfId="268"/>
    <cellStyle name="Normal 2 9" xfId="269"/>
    <cellStyle name="Normal 20" xfId="599"/>
    <cellStyle name="Normal 21" xfId="603"/>
    <cellStyle name="Normal 22" xfId="604"/>
    <cellStyle name="Normal 23" xfId="605"/>
    <cellStyle name="Normal 24" xfId="620"/>
    <cellStyle name="Normal 26" xfId="618"/>
    <cellStyle name="Normal 27" xfId="629"/>
    <cellStyle name="Normal 28" xfId="628"/>
    <cellStyle name="Normal 3" xfId="270"/>
    <cellStyle name="Normal 3 10" xfId="271"/>
    <cellStyle name="Normal 3 11" xfId="272"/>
    <cellStyle name="Normal 3 2" xfId="273"/>
    <cellStyle name="Normal 3 2 10" xfId="274"/>
    <cellStyle name="Normal 3 2 10 2" xfId="275"/>
    <cellStyle name="Normal 3 2 11" xfId="276"/>
    <cellStyle name="Normal 3 2 11 2" xfId="277"/>
    <cellStyle name="Normal 3 2 12" xfId="278"/>
    <cellStyle name="Normal 3 2 13" xfId="279"/>
    <cellStyle name="Normal 3 2 14" xfId="280"/>
    <cellStyle name="Normal 3 2 2" xfId="281"/>
    <cellStyle name="Normal 3 2 2 10" xfId="282"/>
    <cellStyle name="Normal 3 2 2 11" xfId="283"/>
    <cellStyle name="Normal 3 2 2 12" xfId="284"/>
    <cellStyle name="Normal 3 2 2 2" xfId="285"/>
    <cellStyle name="Normal 3 2 2 2 2" xfId="286"/>
    <cellStyle name="Normal 3 2 2 2 3" xfId="287"/>
    <cellStyle name="Normal 3 2 2 3" xfId="288"/>
    <cellStyle name="Normal 3 2 2 3 2" xfId="289"/>
    <cellStyle name="Normal 3 2 2 4" xfId="290"/>
    <cellStyle name="Normal 3 2 2 4 2" xfId="291"/>
    <cellStyle name="Normal 3 2 2 5" xfId="292"/>
    <cellStyle name="Normal 3 2 2 5 2" xfId="293"/>
    <cellStyle name="Normal 3 2 2 6" xfId="294"/>
    <cellStyle name="Normal 3 2 2 6 2" xfId="295"/>
    <cellStyle name="Normal 3 2 2 7" xfId="296"/>
    <cellStyle name="Normal 3 2 2 7 2" xfId="297"/>
    <cellStyle name="Normal 3 2 2 8" xfId="298"/>
    <cellStyle name="Normal 3 2 2 8 2" xfId="299"/>
    <cellStyle name="Normal 3 2 2 9" xfId="300"/>
    <cellStyle name="Normal 3 2 2 9 2" xfId="301"/>
    <cellStyle name="Normal 3 2 3" xfId="302"/>
    <cellStyle name="Normal 3 2 3 10" xfId="303"/>
    <cellStyle name="Normal 3 2 3 11" xfId="304"/>
    <cellStyle name="Normal 3 2 3 2" xfId="305"/>
    <cellStyle name="Normal 3 2 3 2 2" xfId="306"/>
    <cellStyle name="Normal 3 2 3 3" xfId="307"/>
    <cellStyle name="Normal 3 2 3 3 2" xfId="308"/>
    <cellStyle name="Normal 3 2 3 4" xfId="309"/>
    <cellStyle name="Normal 3 2 3 4 2" xfId="310"/>
    <cellStyle name="Normal 3 2 3 5" xfId="311"/>
    <cellStyle name="Normal 3 2 3 5 2" xfId="312"/>
    <cellStyle name="Normal 3 2 3 6" xfId="313"/>
    <cellStyle name="Normal 3 2 3 6 2" xfId="314"/>
    <cellStyle name="Normal 3 2 3 7" xfId="315"/>
    <cellStyle name="Normal 3 2 3 7 2" xfId="316"/>
    <cellStyle name="Normal 3 2 3 8" xfId="317"/>
    <cellStyle name="Normal 3 2 3 8 2" xfId="318"/>
    <cellStyle name="Normal 3 2 3 9" xfId="319"/>
    <cellStyle name="Normal 3 2 3 9 2" xfId="320"/>
    <cellStyle name="Normal 3 2 4" xfId="321"/>
    <cellStyle name="Normal 3 2 4 2" xfId="322"/>
    <cellStyle name="Normal 3 2 4 3" xfId="323"/>
    <cellStyle name="Normal 3 2 5" xfId="324"/>
    <cellStyle name="Normal 3 2 5 2" xfId="325"/>
    <cellStyle name="Normal 3 2 5 3" xfId="326"/>
    <cellStyle name="Normal 3 2 6" xfId="327"/>
    <cellStyle name="Normal 3 2 6 2" xfId="328"/>
    <cellStyle name="Normal 3 2 6 3" xfId="329"/>
    <cellStyle name="Normal 3 2 7" xfId="330"/>
    <cellStyle name="Normal 3 2 7 2" xfId="331"/>
    <cellStyle name="Normal 3 2 7 3" xfId="332"/>
    <cellStyle name="Normal 3 2 8" xfId="333"/>
    <cellStyle name="Normal 3 2 8 2" xfId="334"/>
    <cellStyle name="Normal 3 2 8 3" xfId="335"/>
    <cellStyle name="Normal 3 2 9" xfId="336"/>
    <cellStyle name="Normal 3 2 9 2" xfId="337"/>
    <cellStyle name="Normal 3 3" xfId="338"/>
    <cellStyle name="Normal 3 3 2" xfId="339"/>
    <cellStyle name="Normal 3 4" xfId="340"/>
    <cellStyle name="Normal 3 4 2" xfId="341"/>
    <cellStyle name="Normal 3 4 3" xfId="342"/>
    <cellStyle name="Normal 3 5" xfId="343"/>
    <cellStyle name="Normal 3 5 2" xfId="344"/>
    <cellStyle name="Normal 3 5 3" xfId="345"/>
    <cellStyle name="Normal 3 6" xfId="346"/>
    <cellStyle name="Normal 3 7" xfId="347"/>
    <cellStyle name="Normal 3 8" xfId="348"/>
    <cellStyle name="Normal 3 9" xfId="349"/>
    <cellStyle name="Normal 30" xfId="619"/>
    <cellStyle name="Normal 34" xfId="612"/>
    <cellStyle name="Normal 4" xfId="350"/>
    <cellStyle name="Normal 4 2" xfId="351"/>
    <cellStyle name="Normal 4 2 2" xfId="352"/>
    <cellStyle name="Normal 4 2 3" xfId="353"/>
    <cellStyle name="Normal 4 3" xfId="354"/>
    <cellStyle name="Normal 4 3 2" xfId="355"/>
    <cellStyle name="Normal 4 3 3" xfId="356"/>
    <cellStyle name="Normal 4 4" xfId="357"/>
    <cellStyle name="Normal 4 5" xfId="358"/>
    <cellStyle name="Normal 4 6" xfId="359"/>
    <cellStyle name="Normal 4 7" xfId="360"/>
    <cellStyle name="Normal 4 8" xfId="361"/>
    <cellStyle name="Normal 4 9" xfId="362"/>
    <cellStyle name="Normal 5" xfId="363"/>
    <cellStyle name="Normal 5 2" xfId="364"/>
    <cellStyle name="Normal 5 3" xfId="365"/>
    <cellStyle name="Normal 5 4" xfId="366"/>
    <cellStyle name="Normal 5 5" xfId="367"/>
    <cellStyle name="Normal 5 6" xfId="368"/>
    <cellStyle name="Normal 5 7" xfId="369"/>
    <cellStyle name="Normal 5 8" xfId="370"/>
    <cellStyle name="Normal 50" xfId="615"/>
    <cellStyle name="Normal 6" xfId="371"/>
    <cellStyle name="Normal 6 10" xfId="544"/>
    <cellStyle name="Normal 6 11" xfId="560"/>
    <cellStyle name="Normal 6 12" xfId="564"/>
    <cellStyle name="Normal 6 13" xfId="568"/>
    <cellStyle name="Normal 6 14" xfId="569"/>
    <cellStyle name="Normal 6 15" xfId="572"/>
    <cellStyle name="Normal 6 16" xfId="576"/>
    <cellStyle name="Normal 6 17" xfId="579"/>
    <cellStyle name="Normal 6 18" xfId="580"/>
    <cellStyle name="Normal 6 19" xfId="584"/>
    <cellStyle name="Normal 6 2" xfId="372"/>
    <cellStyle name="Normal 6 20" xfId="588"/>
    <cellStyle name="Normal 6 21" xfId="589"/>
    <cellStyle name="Normal 6 22" xfId="593"/>
    <cellStyle name="Normal 6 23" xfId="623"/>
    <cellStyle name="Normal 6 24" xfId="626"/>
    <cellStyle name="Normal 6 3" xfId="373"/>
    <cellStyle name="Normal 6 4" xfId="374"/>
    <cellStyle name="Normal 6 5" xfId="375"/>
    <cellStyle name="Normal 6 6" xfId="376"/>
    <cellStyle name="Normal 6 7" xfId="377"/>
    <cellStyle name="Normal 6 8" xfId="378"/>
    <cellStyle name="Normal 6 9" xfId="543"/>
    <cellStyle name="Normal 67" xfId="616"/>
    <cellStyle name="Normal 68" xfId="613"/>
    <cellStyle name="Normal 69" xfId="614"/>
    <cellStyle name="Normal 7" xfId="379"/>
    <cellStyle name="Normal 7 2" xfId="380"/>
    <cellStyle name="Normal 7 3" xfId="381"/>
    <cellStyle name="Normal 7 4" xfId="382"/>
    <cellStyle name="Normal 7 4 2" xfId="383"/>
    <cellStyle name="Normal 7 4 3" xfId="384"/>
    <cellStyle name="Normal 7 5" xfId="385"/>
    <cellStyle name="Normal 7 6" xfId="386"/>
    <cellStyle name="Normal 7 7" xfId="387"/>
    <cellStyle name="Normal 7 8" xfId="388"/>
    <cellStyle name="Normal 7 9" xfId="389"/>
    <cellStyle name="Normal 8" xfId="390"/>
    <cellStyle name="Normal 8 2" xfId="391"/>
    <cellStyle name="Normal 8 3" xfId="392"/>
    <cellStyle name="Normal 8 3 2" xfId="393"/>
    <cellStyle name="Normal 8 4" xfId="394"/>
    <cellStyle name="Normal 8 4 2" xfId="395"/>
    <cellStyle name="Normal 8 4 3" xfId="396"/>
    <cellStyle name="Normal 8 5" xfId="397"/>
    <cellStyle name="Normal 9" xfId="398"/>
    <cellStyle name="Normal 9 2" xfId="399"/>
    <cellStyle name="Normal 9 2 2" xfId="400"/>
    <cellStyle name="Normal 9 2 3" xfId="401"/>
    <cellStyle name="Normal 9 3" xfId="402"/>
    <cellStyle name="Normal 9 4" xfId="403"/>
    <cellStyle name="Nota" xfId="404" builtinId="10" customBuiltin="1"/>
    <cellStyle name="Nota 2" xfId="405"/>
    <cellStyle name="Nota 2 2" xfId="406"/>
    <cellStyle name="Nota 3" xfId="407"/>
    <cellStyle name="Porcentagem 10" xfId="408"/>
    <cellStyle name="Porcentagem 10 2" xfId="409"/>
    <cellStyle name="Porcentagem 10 2 2" xfId="410"/>
    <cellStyle name="Porcentagem 10 2 3" xfId="411"/>
    <cellStyle name="Porcentagem 10 3" xfId="412"/>
    <cellStyle name="Porcentagem 11" xfId="413"/>
    <cellStyle name="Porcentagem 11 2" xfId="414"/>
    <cellStyle name="Porcentagem 2" xfId="415"/>
    <cellStyle name="Porcentagem 2 2" xfId="416"/>
    <cellStyle name="Porcentagem 2 3" xfId="417"/>
    <cellStyle name="Porcentagem 2 4" xfId="418"/>
    <cellStyle name="Porcentagem 2 4 2" xfId="419"/>
    <cellStyle name="Porcentagem 2 4 3" xfId="420"/>
    <cellStyle name="Porcentagem 2 5" xfId="421"/>
    <cellStyle name="Porcentagem 2 6" xfId="422"/>
    <cellStyle name="Porcentagem 2 7" xfId="423"/>
    <cellStyle name="Porcentagem 2 8" xfId="424"/>
    <cellStyle name="Porcentagem 2 9" xfId="425"/>
    <cellStyle name="Porcentagem 3" xfId="426"/>
    <cellStyle name="Porcentagem 3 2" xfId="427"/>
    <cellStyle name="Porcentagem 3 3" xfId="428"/>
    <cellStyle name="Porcentagem 3 4" xfId="429"/>
    <cellStyle name="Porcentagem 4" xfId="430"/>
    <cellStyle name="Porcentagem 4 2" xfId="431"/>
    <cellStyle name="Porcentagem 4 2 2" xfId="432"/>
    <cellStyle name="Porcentagem 4 2 3" xfId="433"/>
    <cellStyle name="Porcentagem 4 2 4" xfId="434"/>
    <cellStyle name="Porcentagem 4 2 5" xfId="435"/>
    <cellStyle name="Porcentagem 4 2 6" xfId="436"/>
    <cellStyle name="Porcentagem 4 2 7" xfId="437"/>
    <cellStyle name="Porcentagem 4 2 8" xfId="438"/>
    <cellStyle name="Porcentagem 4 3" xfId="439"/>
    <cellStyle name="Porcentagem 4 4" xfId="440"/>
    <cellStyle name="Porcentagem 5" xfId="441"/>
    <cellStyle name="Porcentagem 5 2" xfId="442"/>
    <cellStyle name="Porcentagem 5 3" xfId="443"/>
    <cellStyle name="Porcentagem 5 4" xfId="444"/>
    <cellStyle name="Porcentagem 5 4 2" xfId="445"/>
    <cellStyle name="Porcentagem 5 4 3" xfId="446"/>
    <cellStyle name="Porcentagem 5 5" xfId="447"/>
    <cellStyle name="Porcentagem 5 6" xfId="448"/>
    <cellStyle name="Porcentagem 5 7" xfId="449"/>
    <cellStyle name="Porcentagem 5 8" xfId="450"/>
    <cellStyle name="Porcentagem 5 9" xfId="451"/>
    <cellStyle name="Porcentagem 6" xfId="452"/>
    <cellStyle name="Porcentagem 6 2" xfId="453"/>
    <cellStyle name="Porcentagem 6 2 2" xfId="454"/>
    <cellStyle name="Porcentagem 6 2 3" xfId="455"/>
    <cellStyle name="Porcentagem 6 3" xfId="456"/>
    <cellStyle name="Porcentagem 7" xfId="457"/>
    <cellStyle name="Porcentagem 7 2" xfId="458"/>
    <cellStyle name="Porcentagem 7 2 2" xfId="459"/>
    <cellStyle name="Porcentagem 7 2 3" xfId="460"/>
    <cellStyle name="Porcentagem 7 3" xfId="461"/>
    <cellStyle name="Porcentagem 8" xfId="462"/>
    <cellStyle name="Porcentagem 8 2" xfId="463"/>
    <cellStyle name="Porcentagem 8 2 2" xfId="464"/>
    <cellStyle name="Porcentagem 8 2 3" xfId="465"/>
    <cellStyle name="Porcentagem 8 3" xfId="466"/>
    <cellStyle name="Porcentagem 9" xfId="467"/>
    <cellStyle name="Result" xfId="468"/>
    <cellStyle name="Result2" xfId="469"/>
    <cellStyle name="Saída" xfId="470" builtinId="21" customBuiltin="1"/>
    <cellStyle name="Separador de milhares" xfId="471" builtinId="3"/>
    <cellStyle name="Separador de milhares 10" xfId="472"/>
    <cellStyle name="Separador de milhares 10 2" xfId="551"/>
    <cellStyle name="Separador de milhares 10 3" xfId="549"/>
    <cellStyle name="Separador de milhares 10 4" xfId="558"/>
    <cellStyle name="Separador de milhares 11" xfId="473"/>
    <cellStyle name="Separador de milhares 12" xfId="601"/>
    <cellStyle name="Separador de milhares 13" xfId="606"/>
    <cellStyle name="Separador de milhares 14" xfId="609"/>
    <cellStyle name="Separador de milhares 15" xfId="600"/>
    <cellStyle name="Separador de milhares 16" xfId="608"/>
    <cellStyle name="Separador de milhares 17" xfId="611"/>
    <cellStyle name="Separador de milhares 2" xfId="474"/>
    <cellStyle name="Separador de milhares 2 2" xfId="475"/>
    <cellStyle name="Separador de milhares 2 2 2" xfId="476"/>
    <cellStyle name="Separador de milhares 2 2 2 2" xfId="477"/>
    <cellStyle name="Separador de milhares 2 2 3" xfId="478"/>
    <cellStyle name="Separador de milhares 2 2 4" xfId="479"/>
    <cellStyle name="Separador de milhares 2 3" xfId="480"/>
    <cellStyle name="Separador de milhares 2 3 2" xfId="481"/>
    <cellStyle name="Separador de milhares 2 3 2 2" xfId="482"/>
    <cellStyle name="Separador de milhares 2 3 2 3" xfId="483"/>
    <cellStyle name="Separador de milhares 2 3 3" xfId="484"/>
    <cellStyle name="Separador de milhares 2 4" xfId="485"/>
    <cellStyle name="Separador de milhares 2 5" xfId="486"/>
    <cellStyle name="Separador de milhares 2 6" xfId="487"/>
    <cellStyle name="Separador de milhares 2 7" xfId="488"/>
    <cellStyle name="Separador de milhares 2 8" xfId="489"/>
    <cellStyle name="Separador de milhares 3" xfId="490"/>
    <cellStyle name="Separador de milhares 3 10" xfId="545"/>
    <cellStyle name="Separador de milhares 3 11" xfId="547"/>
    <cellStyle name="Separador de milhares 3 12" xfId="561"/>
    <cellStyle name="Separador de milhares 3 13" xfId="565"/>
    <cellStyle name="Separador de milhares 3 14" xfId="567"/>
    <cellStyle name="Separador de milhares 3 15" xfId="563"/>
    <cellStyle name="Separador de milhares 3 16" xfId="573"/>
    <cellStyle name="Separador de milhares 3 17" xfId="575"/>
    <cellStyle name="Separador de milhares 3 18" xfId="581"/>
    <cellStyle name="Separador de milhares 3 19" xfId="583"/>
    <cellStyle name="Separador de milhares 3 2" xfId="491"/>
    <cellStyle name="Separador de milhares 3 2 2" xfId="492"/>
    <cellStyle name="Separador de milhares 3 2 2 2" xfId="493"/>
    <cellStyle name="Separador de milhares 3 2 2 3" xfId="494"/>
    <cellStyle name="Separador de milhares 3 2 3" xfId="495"/>
    <cellStyle name="Separador de milhares 3 2 4" xfId="496"/>
    <cellStyle name="Separador de milhares 3 2 4 2" xfId="497"/>
    <cellStyle name="Separador de milhares 3 2 4 3" xfId="553"/>
    <cellStyle name="Separador de milhares 3 20" xfId="578"/>
    <cellStyle name="Separador de milhares 3 21" xfId="590"/>
    <cellStyle name="Separador de milhares 3 22" xfId="592"/>
    <cellStyle name="Separador de milhares 3 23" xfId="587"/>
    <cellStyle name="Separador de milhares 3 24" xfId="624"/>
    <cellStyle name="Separador de milhares 3 25" xfId="627"/>
    <cellStyle name="Separador de milhares 3 3" xfId="498"/>
    <cellStyle name="Separador de milhares 3 3 2" xfId="499"/>
    <cellStyle name="Separador de milhares 3 3 3" xfId="500"/>
    <cellStyle name="Separador de milhares 3 4" xfId="501"/>
    <cellStyle name="Separador de milhares 3 4 2" xfId="502"/>
    <cellStyle name="Separador de milhares 3 4 3" xfId="503"/>
    <cellStyle name="Separador de milhares 3 5" xfId="504"/>
    <cellStyle name="Separador de milhares 3 5 2" xfId="505"/>
    <cellStyle name="Separador de milhares 3 5 3" xfId="552"/>
    <cellStyle name="Separador de milhares 3 6" xfId="506"/>
    <cellStyle name="Separador de milhares 3 6 2" xfId="507"/>
    <cellStyle name="Separador de milhares 3 6 3" xfId="508"/>
    <cellStyle name="Separador de milhares 3 7" xfId="509"/>
    <cellStyle name="Separador de milhares 3 8" xfId="510"/>
    <cellStyle name="Separador de milhares 3 9" xfId="511"/>
    <cellStyle name="Separador de milhares 4" xfId="512"/>
    <cellStyle name="Separador de milhares 4 2" xfId="513"/>
    <cellStyle name="Separador de milhares 4 2 2" xfId="514"/>
    <cellStyle name="Separador de milhares 4 2 2 2" xfId="515"/>
    <cellStyle name="Separador de milhares 4 2 2 2 2" xfId="516"/>
    <cellStyle name="Separador de milhares 4 2 2 2 3" xfId="517"/>
    <cellStyle name="Separador de milhares 4 2 2 3" xfId="518"/>
    <cellStyle name="Separador de milhares 4 5" xfId="519"/>
    <cellStyle name="Separador de milhares 4 5 2" xfId="520"/>
    <cellStyle name="Separador de milhares 5" xfId="521"/>
    <cellStyle name="Separador de milhares 5 2" xfId="522"/>
    <cellStyle name="Separador de milhares 5 2 2" xfId="523"/>
    <cellStyle name="Separador de milhares 5 2 3" xfId="524"/>
    <cellStyle name="Separador de milhares 5 3" xfId="525"/>
    <cellStyle name="Separador de milhares 6" xfId="526"/>
    <cellStyle name="Separador de milhares 6 2" xfId="527"/>
    <cellStyle name="Separador de milhares 64" xfId="617"/>
    <cellStyle name="Separador de milhares 7" xfId="528"/>
    <cellStyle name="Separador de milhares 7 2" xfId="529"/>
    <cellStyle name="Separador de milhares 8" xfId="530"/>
    <cellStyle name="Separador de milhares 9" xfId="531"/>
    <cellStyle name="TableStyleLight1" xfId="532"/>
    <cellStyle name="Texto de Aviso" xfId="533" builtinId="11" customBuiltin="1"/>
    <cellStyle name="Texto Explicativo" xfId="534" builtinId="53" customBuiltin="1"/>
    <cellStyle name="Título" xfId="535" builtinId="15" customBuiltin="1"/>
    <cellStyle name="Título 1" xfId="536" builtinId="16" customBuiltin="1"/>
    <cellStyle name="Título 2" xfId="537" builtinId="17" customBuiltin="1"/>
    <cellStyle name="Título 3" xfId="538" builtinId="18" customBuiltin="1"/>
    <cellStyle name="Título 4" xfId="539" builtinId="19" customBuiltin="1"/>
    <cellStyle name="Total" xfId="540" builtinId="25" customBuiltin="1"/>
    <cellStyle name="Vírgula 2" xfId="541"/>
  </cellStyles>
  <dxfs count="4">
    <dxf>
      <font>
        <condense val="0"/>
        <extend val="0"/>
        <color rgb="FF006100"/>
      </font>
      <fill>
        <patternFill>
          <bgColor rgb="FFC6EFCE"/>
        </patternFill>
      </fill>
    </dxf>
    <dxf>
      <font>
        <condense val="0"/>
        <extend val="0"/>
        <color rgb="FF9C0006"/>
      </font>
      <fill>
        <patternFill>
          <bgColor rgb="FFFFC7CE"/>
        </patternFill>
      </fill>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3"/>
      <tableStyleElement type="headerRow" dxfId="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2820297</xdr:colOff>
      <xdr:row>27</xdr:row>
      <xdr:rowOff>995643</xdr:rowOff>
    </xdr:from>
    <xdr:to>
      <xdr:col>4</xdr:col>
      <xdr:colOff>503444</xdr:colOff>
      <xdr:row>27</xdr:row>
      <xdr:rowOff>1006849</xdr:rowOff>
    </xdr:to>
    <xdr:cxnSp macro="">
      <xdr:nvCxnSpPr>
        <xdr:cNvPr id="2" name="Conector reto 1">
          <a:extLst>
            <a:ext uri="{FF2B5EF4-FFF2-40B4-BE49-F238E27FC236}">
              <a16:creationId xmlns="" xmlns:a16="http://schemas.microsoft.com/office/drawing/2014/main" id="{00000000-0008-0000-0600-000002000000}"/>
            </a:ext>
          </a:extLst>
        </xdr:cNvPr>
        <xdr:cNvCxnSpPr/>
      </xdr:nvCxnSpPr>
      <xdr:spPr>
        <a:xfrm>
          <a:off x="4179795" y="17156206"/>
          <a:ext cx="1333499" cy="11206"/>
        </a:xfrm>
        <a:prstGeom prst="line">
          <a:avLst/>
        </a:prstGeom>
        <a:ln w="19050">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47625</xdr:colOff>
      <xdr:row>1</xdr:row>
      <xdr:rowOff>266700</xdr:rowOff>
    </xdr:from>
    <xdr:to>
      <xdr:col>7</xdr:col>
      <xdr:colOff>1152525</xdr:colOff>
      <xdr:row>1</xdr:row>
      <xdr:rowOff>1095375</xdr:rowOff>
    </xdr:to>
    <xdr:pic>
      <xdr:nvPicPr>
        <xdr:cNvPr id="32030" name="Imagem 5">
          <a:extLst>
            <a:ext uri="{FF2B5EF4-FFF2-40B4-BE49-F238E27FC236}">
              <a16:creationId xmlns="" xmlns:a16="http://schemas.microsoft.com/office/drawing/2014/main" id="{00000000-0008-0000-0600-00001E7D0000}"/>
            </a:ext>
          </a:extLst>
        </xdr:cNvPr>
        <xdr:cNvPicPr>
          <a:picLocks noChangeAspect="1" noChangeArrowheads="1"/>
        </xdr:cNvPicPr>
      </xdr:nvPicPr>
      <xdr:blipFill>
        <a:blip xmlns:r="http://schemas.openxmlformats.org/officeDocument/2006/relationships" r:embed="rId1" cstate="print"/>
        <a:srcRect l="18069" t="44003" r="68381" b="42995"/>
        <a:stretch>
          <a:fillRect/>
        </a:stretch>
      </xdr:blipFill>
      <xdr:spPr bwMode="auto">
        <a:xfrm>
          <a:off x="6124575" y="1295400"/>
          <a:ext cx="3095625" cy="828675"/>
        </a:xfrm>
        <a:prstGeom prst="rect">
          <a:avLst/>
        </a:prstGeom>
        <a:noFill/>
        <a:ln w="9525">
          <a:noFill/>
          <a:miter lim="800000"/>
          <a:headEnd/>
          <a:tailEnd/>
        </a:ln>
      </xdr:spPr>
    </xdr:pic>
    <xdr:clientData/>
  </xdr:twoCellAnchor>
  <xdr:twoCellAnchor editAs="oneCell">
    <xdr:from>
      <xdr:col>3</xdr:col>
      <xdr:colOff>2705100</xdr:colOff>
      <xdr:row>27</xdr:row>
      <xdr:rowOff>38100</xdr:rowOff>
    </xdr:from>
    <xdr:to>
      <xdr:col>4</xdr:col>
      <xdr:colOff>866775</xdr:colOff>
      <xdr:row>27</xdr:row>
      <xdr:rowOff>885825</xdr:rowOff>
    </xdr:to>
    <xdr:pic>
      <xdr:nvPicPr>
        <xdr:cNvPr id="32031" name="Imagem 3">
          <a:extLst>
            <a:ext uri="{FF2B5EF4-FFF2-40B4-BE49-F238E27FC236}">
              <a16:creationId xmlns="" xmlns:a16="http://schemas.microsoft.com/office/drawing/2014/main" id="{00000000-0008-0000-0600-00001F7D0000}"/>
            </a:ext>
          </a:extLst>
        </xdr:cNvPr>
        <xdr:cNvPicPr>
          <a:picLocks noChangeAspect="1" noChangeArrowheads="1"/>
        </xdr:cNvPicPr>
      </xdr:nvPicPr>
      <xdr:blipFill>
        <a:blip xmlns:r="http://schemas.openxmlformats.org/officeDocument/2006/relationships" r:embed="rId2" cstate="print"/>
        <a:srcRect l="15533" r="6796" b="8403"/>
        <a:stretch>
          <a:fillRect/>
        </a:stretch>
      </xdr:blipFill>
      <xdr:spPr bwMode="auto">
        <a:xfrm>
          <a:off x="4200525" y="15763875"/>
          <a:ext cx="1800225" cy="8477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2"/>
  <sheetViews>
    <sheetView tabSelected="1" zoomScale="110" zoomScaleNormal="110" workbookViewId="0">
      <selection activeCell="E19" sqref="E18:E19"/>
    </sheetView>
  </sheetViews>
  <sheetFormatPr defaultColWidth="112.140625" defaultRowHeight="15"/>
  <cols>
    <col min="1" max="1" width="5.42578125" style="1" bestFit="1" customWidth="1"/>
    <col min="2" max="2" width="55.85546875" style="1" customWidth="1"/>
    <col min="3" max="3" width="7.28515625" style="1" bestFit="1" customWidth="1"/>
    <col min="4" max="4" width="5.7109375" style="1" bestFit="1" customWidth="1"/>
    <col min="5" max="5" width="13.7109375" style="1" bestFit="1" customWidth="1"/>
    <col min="6" max="6" width="15.28515625" style="1" bestFit="1" customWidth="1"/>
    <col min="7" max="7" width="11.140625" style="1" customWidth="1"/>
    <col min="8" max="8" width="13.7109375" style="1" bestFit="1" customWidth="1"/>
    <col min="9" max="9" width="15" style="1" customWidth="1"/>
    <col min="10" max="16384" width="112.140625" style="1"/>
  </cols>
  <sheetData>
    <row r="1" spans="1:9" s="34" customFormat="1" ht="114">
      <c r="A1" s="33" t="s">
        <v>0</v>
      </c>
      <c r="B1" s="33" t="s">
        <v>1</v>
      </c>
      <c r="C1" s="39" t="s">
        <v>2</v>
      </c>
      <c r="D1" s="39" t="s">
        <v>3</v>
      </c>
      <c r="E1" s="39" t="s">
        <v>4</v>
      </c>
      <c r="F1" s="39" t="s">
        <v>5</v>
      </c>
      <c r="G1" s="39" t="s">
        <v>6</v>
      </c>
      <c r="H1" s="39" t="s">
        <v>7</v>
      </c>
      <c r="I1" s="39" t="s">
        <v>8</v>
      </c>
    </row>
    <row r="2" spans="1:9" ht="90">
      <c r="A2" s="35">
        <v>1</v>
      </c>
      <c r="B2" s="35" t="s">
        <v>9</v>
      </c>
      <c r="C2" s="36" t="s">
        <v>10</v>
      </c>
      <c r="D2" s="36">
        <v>1</v>
      </c>
      <c r="E2" s="37">
        <f>+'Despesas efetuadas'!G59</f>
        <v>559749.64260969486</v>
      </c>
      <c r="F2" s="37">
        <f>+'Despesas efetuadas'!G60</f>
        <v>2798748.2130484744</v>
      </c>
      <c r="G2" s="38">
        <v>0.16800000000000001</v>
      </c>
      <c r="H2" s="37">
        <f>+F2*G2</f>
        <v>470189.69979214371</v>
      </c>
      <c r="I2" s="37">
        <f>+F2+H2</f>
        <v>3268937.9128406183</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dimension ref="A1:G61"/>
  <sheetViews>
    <sheetView zoomScale="80" zoomScaleNormal="80" workbookViewId="0">
      <selection activeCell="A24" sqref="A24"/>
    </sheetView>
  </sheetViews>
  <sheetFormatPr defaultRowHeight="15"/>
  <cols>
    <col min="1" max="1" width="12.140625" customWidth="1"/>
    <col min="2" max="3" width="12.7109375" customWidth="1"/>
    <col min="4" max="4" width="10.85546875" customWidth="1"/>
    <col min="5" max="5" width="15.7109375" customWidth="1"/>
    <col min="6" max="6" width="17.85546875" bestFit="1" customWidth="1"/>
    <col min="7" max="7" width="15.7109375" customWidth="1"/>
  </cols>
  <sheetData>
    <row r="1" spans="1:7" ht="21">
      <c r="A1" s="44" t="s">
        <v>11</v>
      </c>
      <c r="B1" s="45"/>
      <c r="C1" s="45"/>
      <c r="D1" s="45"/>
      <c r="E1" s="45"/>
      <c r="F1" s="45"/>
      <c r="G1" s="45"/>
    </row>
    <row r="2" spans="1:7" ht="15" customHeight="1">
      <c r="E2" s="13"/>
      <c r="F2" s="13"/>
      <c r="G2" s="13"/>
    </row>
    <row r="3" spans="1:7" ht="15" customHeight="1">
      <c r="A3" s="19" t="s">
        <v>12</v>
      </c>
      <c r="B3" s="51" t="s">
        <v>13</v>
      </c>
      <c r="C3" s="51" t="s">
        <v>14</v>
      </c>
      <c r="D3" s="19"/>
      <c r="E3" s="9"/>
      <c r="F3" s="48" t="s">
        <v>15</v>
      </c>
      <c r="G3" s="48"/>
    </row>
    <row r="4" spans="1:7" ht="15" customHeight="1">
      <c r="A4" s="19">
        <v>2021</v>
      </c>
      <c r="B4" s="51"/>
      <c r="C4" s="51"/>
      <c r="D4" s="19"/>
      <c r="E4" s="17" t="s">
        <v>16</v>
      </c>
      <c r="F4" s="17" t="s">
        <v>17</v>
      </c>
      <c r="G4" s="17" t="s">
        <v>18</v>
      </c>
    </row>
    <row r="5" spans="1:7" ht="15" customHeight="1">
      <c r="A5" s="12">
        <v>44197</v>
      </c>
      <c r="B5" s="19">
        <v>12420825</v>
      </c>
      <c r="C5" s="19">
        <v>12413002</v>
      </c>
      <c r="D5" s="19"/>
      <c r="E5" s="9">
        <v>4660.1399999999994</v>
      </c>
      <c r="F5" s="9">
        <v>26015.33</v>
      </c>
      <c r="G5" s="9">
        <v>30675.47</v>
      </c>
    </row>
    <row r="6" spans="1:7" ht="15" customHeight="1">
      <c r="A6" s="12">
        <v>44228</v>
      </c>
      <c r="B6" s="19">
        <v>12557677</v>
      </c>
      <c r="C6" s="19">
        <v>12557122</v>
      </c>
      <c r="D6" s="19"/>
      <c r="E6" s="9">
        <v>3242.33</v>
      </c>
      <c r="F6" s="9">
        <v>5965.27</v>
      </c>
      <c r="G6" s="9">
        <v>9207.6</v>
      </c>
    </row>
    <row r="7" spans="1:7" ht="15" customHeight="1">
      <c r="A7" s="12">
        <v>44256</v>
      </c>
      <c r="B7" s="19">
        <v>12729989</v>
      </c>
      <c r="C7" s="19">
        <v>12728107</v>
      </c>
      <c r="D7" s="19"/>
      <c r="E7" s="9">
        <v>2131.2999999999993</v>
      </c>
      <c r="F7" s="9">
        <v>23047.040000000001</v>
      </c>
      <c r="G7" s="9">
        <v>25178.34</v>
      </c>
    </row>
    <row r="8" spans="1:7" ht="15" customHeight="1">
      <c r="A8" s="12">
        <v>44287</v>
      </c>
      <c r="B8" s="19">
        <v>12940665</v>
      </c>
      <c r="C8" s="19">
        <v>12927659</v>
      </c>
      <c r="D8" s="19"/>
      <c r="E8" s="9">
        <v>3218.1499999999996</v>
      </c>
      <c r="F8" s="9">
        <v>5406.9</v>
      </c>
      <c r="G8" s="9">
        <v>8625.0499999999993</v>
      </c>
    </row>
    <row r="9" spans="1:7" ht="15" customHeight="1">
      <c r="A9" s="12">
        <v>44317</v>
      </c>
      <c r="B9" s="19">
        <v>13208638</v>
      </c>
      <c r="C9" s="19">
        <v>13208378</v>
      </c>
      <c r="D9" s="19"/>
      <c r="E9" s="9">
        <v>2398.5100000000002</v>
      </c>
      <c r="F9" s="9">
        <v>6546.73</v>
      </c>
      <c r="G9" s="9">
        <v>8945.24</v>
      </c>
    </row>
    <row r="10" spans="1:7" ht="15" customHeight="1">
      <c r="A10" s="12">
        <v>44348</v>
      </c>
      <c r="B10" s="19">
        <v>13381200</v>
      </c>
      <c r="C10" s="19">
        <v>13380106</v>
      </c>
      <c r="D10" s="19"/>
      <c r="E10" s="9">
        <v>2387.2300000000005</v>
      </c>
      <c r="F10" s="9">
        <v>5217.95</v>
      </c>
      <c r="G10" s="9">
        <v>7605.18</v>
      </c>
    </row>
    <row r="11" spans="1:7" ht="15" customHeight="1">
      <c r="A11" s="12">
        <v>44378</v>
      </c>
      <c r="B11" s="19">
        <v>13752871</v>
      </c>
      <c r="C11" s="19">
        <v>13730518</v>
      </c>
      <c r="D11" s="19"/>
      <c r="E11" s="9">
        <v>4305.1799999999985</v>
      </c>
      <c r="F11" s="9">
        <v>15852.67</v>
      </c>
      <c r="G11" s="9">
        <v>20157.849999999999</v>
      </c>
    </row>
    <row r="12" spans="1:7" ht="15" customHeight="1">
      <c r="A12" s="12">
        <v>44409</v>
      </c>
      <c r="B12" s="19">
        <v>14009103</v>
      </c>
      <c r="C12" s="19">
        <v>14002744</v>
      </c>
      <c r="D12" s="19"/>
      <c r="E12" s="9">
        <v>7946.4782061919486</v>
      </c>
      <c r="F12" s="9">
        <v>11385.83</v>
      </c>
      <c r="G12" s="9">
        <v>19332.308206191949</v>
      </c>
    </row>
    <row r="13" spans="1:7" ht="15" customHeight="1">
      <c r="A13" s="12">
        <v>44440</v>
      </c>
      <c r="B13" s="19">
        <v>14259519</v>
      </c>
      <c r="C13" s="19">
        <v>14258644</v>
      </c>
      <c r="D13" s="19"/>
      <c r="E13" s="9">
        <v>6480.93</v>
      </c>
      <c r="F13" s="9">
        <v>12859.939999999999</v>
      </c>
      <c r="G13" s="9">
        <v>19340.87</v>
      </c>
    </row>
    <row r="14" spans="1:7" ht="15" customHeight="1">
      <c r="A14" s="12">
        <v>44470</v>
      </c>
      <c r="B14" s="19">
        <v>14451816</v>
      </c>
      <c r="C14" s="19">
        <v>14441488</v>
      </c>
      <c r="D14" s="19"/>
      <c r="E14" s="9">
        <v>2951.5703654788413</v>
      </c>
      <c r="F14" s="9">
        <v>9785.4000000000015</v>
      </c>
      <c r="G14" s="9">
        <v>12736.970365478843</v>
      </c>
    </row>
    <row r="15" spans="1:7" ht="15" customHeight="1">
      <c r="A15" s="12">
        <v>44501</v>
      </c>
      <c r="B15" s="19">
        <v>14651676</v>
      </c>
      <c r="C15" s="19">
        <v>14651653</v>
      </c>
      <c r="D15" s="19"/>
      <c r="E15" s="9">
        <v>44659.713474068514</v>
      </c>
      <c r="F15" s="9">
        <v>10977.689999999999</v>
      </c>
      <c r="G15" s="9">
        <v>55637.403474068517</v>
      </c>
    </row>
    <row r="16" spans="1:7" ht="15" customHeight="1">
      <c r="A16" s="19" t="s">
        <v>19</v>
      </c>
      <c r="B16" s="19">
        <v>14734027</v>
      </c>
      <c r="C16" s="19">
        <v>14733312</v>
      </c>
      <c r="D16" s="19"/>
      <c r="E16" s="9">
        <v>1222.7007142857146</v>
      </c>
      <c r="F16" s="9">
        <v>16490.62</v>
      </c>
      <c r="G16" s="9">
        <v>17713.320714285714</v>
      </c>
    </row>
    <row r="17" spans="1:7" ht="15" customHeight="1">
      <c r="A17" s="19" t="s">
        <v>20</v>
      </c>
      <c r="B17" s="29">
        <v>14831707</v>
      </c>
      <c r="C17" s="29">
        <v>14831701</v>
      </c>
      <c r="D17" s="19"/>
      <c r="E17" s="9">
        <v>7819.7480000000069</v>
      </c>
      <c r="F17" s="32">
        <v>89669.470000000016</v>
      </c>
      <c r="G17" s="32">
        <v>97489.218000000023</v>
      </c>
    </row>
    <row r="18" spans="1:7" ht="15" customHeight="1">
      <c r="A18" s="19"/>
      <c r="B18" s="29"/>
      <c r="C18" s="29"/>
      <c r="D18" s="19" t="s">
        <v>21</v>
      </c>
      <c r="E18" s="17">
        <f>SUM(E5:E17)</f>
        <v>93423.980760025021</v>
      </c>
      <c r="F18" s="17">
        <f>SUM(F5:F17)</f>
        <v>239220.84000000003</v>
      </c>
      <c r="G18" s="17">
        <f>SUM(G5:G17)</f>
        <v>332644.82076002506</v>
      </c>
    </row>
    <row r="19" spans="1:7">
      <c r="A19" s="12"/>
      <c r="B19" s="19"/>
      <c r="C19" s="19"/>
      <c r="D19" s="19"/>
      <c r="E19" s="9"/>
      <c r="F19" s="9"/>
      <c r="G19" s="9"/>
    </row>
    <row r="20" spans="1:7">
      <c r="A20" s="1"/>
      <c r="B20" s="1"/>
      <c r="C20" s="1"/>
      <c r="D20" s="1"/>
      <c r="E20" s="8"/>
      <c r="F20" s="8"/>
      <c r="G20" s="8"/>
    </row>
    <row r="21" spans="1:7" ht="15" customHeight="1">
      <c r="A21" s="19" t="s">
        <v>12</v>
      </c>
      <c r="B21" s="46" t="s">
        <v>13</v>
      </c>
      <c r="C21" s="46" t="s">
        <v>14</v>
      </c>
      <c r="D21" s="1"/>
      <c r="E21" s="9"/>
      <c r="F21" s="48" t="s">
        <v>15</v>
      </c>
      <c r="G21" s="48"/>
    </row>
    <row r="22" spans="1:7">
      <c r="A22" s="19">
        <v>2022</v>
      </c>
      <c r="B22" s="47"/>
      <c r="C22" s="47"/>
      <c r="D22" s="1"/>
      <c r="E22" s="17" t="s">
        <v>16</v>
      </c>
      <c r="F22" s="17" t="s">
        <v>17</v>
      </c>
      <c r="G22" s="17" t="s">
        <v>18</v>
      </c>
    </row>
    <row r="23" spans="1:7" ht="15" customHeight="1">
      <c r="A23" s="12">
        <v>44562</v>
      </c>
      <c r="B23" s="19">
        <v>15080354</v>
      </c>
      <c r="C23" s="19">
        <v>15080073</v>
      </c>
      <c r="D23" s="1"/>
      <c r="E23" s="9">
        <v>4510.1591052631593</v>
      </c>
      <c r="F23" s="9">
        <v>22034.07</v>
      </c>
      <c r="G23" s="9">
        <v>26544.229105263159</v>
      </c>
    </row>
    <row r="24" spans="1:7" ht="15" customHeight="1">
      <c r="A24" s="12">
        <v>44593</v>
      </c>
      <c r="B24" s="19">
        <v>15236985</v>
      </c>
      <c r="C24" s="19">
        <v>15220838</v>
      </c>
      <c r="D24" s="1"/>
      <c r="E24" s="9">
        <v>538.23923800000011</v>
      </c>
      <c r="F24" s="9">
        <v>11565.23</v>
      </c>
      <c r="G24" s="9">
        <v>12103.469238</v>
      </c>
    </row>
    <row r="25" spans="1:7" ht="15" customHeight="1">
      <c r="A25" s="12">
        <v>44621</v>
      </c>
      <c r="B25" s="19">
        <v>15480950</v>
      </c>
      <c r="C25" s="19">
        <v>15454129</v>
      </c>
      <c r="D25" s="1"/>
      <c r="E25" s="9">
        <v>2203.3291075514935</v>
      </c>
      <c r="F25" s="9">
        <v>23426.02</v>
      </c>
      <c r="G25" s="9">
        <v>25629.349107551494</v>
      </c>
    </row>
    <row r="26" spans="1:7" ht="15" customHeight="1">
      <c r="A26" s="12">
        <v>44652</v>
      </c>
      <c r="B26" s="19">
        <v>15613693</v>
      </c>
      <c r="C26" s="19">
        <v>15612554</v>
      </c>
      <c r="D26" s="1"/>
      <c r="E26" s="9">
        <v>11135.413139130435</v>
      </c>
      <c r="F26" s="9">
        <v>13924.160000000002</v>
      </c>
      <c r="G26" s="9">
        <v>25059.573139130436</v>
      </c>
    </row>
    <row r="27" spans="1:7" ht="15" customHeight="1">
      <c r="A27" s="12">
        <v>44682</v>
      </c>
      <c r="B27" s="19">
        <v>15894709</v>
      </c>
      <c r="C27" s="19">
        <v>15894635</v>
      </c>
      <c r="D27" s="1"/>
      <c r="E27" s="9">
        <v>2716.7760000000007</v>
      </c>
      <c r="F27" s="9">
        <v>23743.570000000003</v>
      </c>
      <c r="G27" s="9">
        <v>26460.346000000005</v>
      </c>
    </row>
    <row r="28" spans="1:7" ht="15" customHeight="1">
      <c r="A28" s="12">
        <v>44713</v>
      </c>
      <c r="B28" s="19">
        <v>16085350</v>
      </c>
      <c r="C28" s="19">
        <v>16050058</v>
      </c>
      <c r="D28" s="1"/>
      <c r="E28" s="9">
        <v>4363.3910175438596</v>
      </c>
      <c r="F28" s="9">
        <v>28795.360000000001</v>
      </c>
      <c r="G28" s="9">
        <v>33158.751017543866</v>
      </c>
    </row>
    <row r="29" spans="1:7" ht="15" customHeight="1">
      <c r="A29" s="12">
        <v>44743</v>
      </c>
      <c r="B29" s="19">
        <v>16343173</v>
      </c>
      <c r="C29" s="19">
        <v>16343148</v>
      </c>
      <c r="D29" s="1"/>
      <c r="E29" s="9">
        <v>12067.486772445818</v>
      </c>
      <c r="F29" s="9">
        <v>23975.689999999995</v>
      </c>
      <c r="G29" s="9">
        <v>36043.176772445819</v>
      </c>
    </row>
    <row r="30" spans="1:7" ht="15" customHeight="1">
      <c r="A30" s="12">
        <v>44774</v>
      </c>
      <c r="B30" s="19">
        <v>16565160</v>
      </c>
      <c r="C30" s="19">
        <v>16554873</v>
      </c>
      <c r="D30" s="1"/>
      <c r="E30" s="9">
        <v>8019.7597736314037</v>
      </c>
      <c r="F30" s="9">
        <v>25254.940000000002</v>
      </c>
      <c r="G30" s="9">
        <v>33274.699773631401</v>
      </c>
    </row>
    <row r="31" spans="1:7" ht="15" customHeight="1">
      <c r="A31" s="12">
        <v>44805</v>
      </c>
      <c r="B31" s="19">
        <v>16742308</v>
      </c>
      <c r="C31" s="19">
        <v>16740559</v>
      </c>
      <c r="D31" s="1"/>
      <c r="E31" s="9">
        <v>30396.179786324785</v>
      </c>
      <c r="F31" s="9">
        <v>18160.178435000002</v>
      </c>
      <c r="G31" s="9">
        <v>48556.358221324779</v>
      </c>
    </row>
    <row r="32" spans="1:7" ht="15" customHeight="1">
      <c r="A32" s="12">
        <v>44835</v>
      </c>
      <c r="B32" s="19">
        <v>16947979</v>
      </c>
      <c r="C32" s="19">
        <v>16916761</v>
      </c>
      <c r="D32" s="1"/>
      <c r="E32" s="9">
        <v>5145.0863468966527</v>
      </c>
      <c r="F32" s="9">
        <v>42083.49235</v>
      </c>
      <c r="G32" s="9">
        <v>47228.578696896649</v>
      </c>
    </row>
    <row r="33" spans="1:7" ht="15" customHeight="1">
      <c r="A33" s="12">
        <v>44866</v>
      </c>
      <c r="B33" s="19">
        <v>17117252</v>
      </c>
      <c r="C33" s="19">
        <v>17096061</v>
      </c>
      <c r="D33" s="1"/>
      <c r="E33" s="9">
        <v>12322.5</v>
      </c>
      <c r="F33" s="9">
        <v>62687.26</v>
      </c>
      <c r="G33" s="9">
        <f>+E33+F33</f>
        <v>75009.760000000009</v>
      </c>
    </row>
    <row r="34" spans="1:7" ht="15" customHeight="1">
      <c r="A34" s="19" t="s">
        <v>22</v>
      </c>
      <c r="B34" s="19">
        <v>17138901</v>
      </c>
      <c r="C34" s="19">
        <v>17138896</v>
      </c>
      <c r="D34" s="1"/>
      <c r="E34" s="9">
        <v>4153.8280000000004</v>
      </c>
      <c r="F34" s="9">
        <v>35538.857999999993</v>
      </c>
      <c r="G34" s="9">
        <v>39692.686000000002</v>
      </c>
    </row>
    <row r="35" spans="1:7" ht="15" customHeight="1">
      <c r="A35" s="19" t="s">
        <v>23</v>
      </c>
      <c r="B35" s="19">
        <v>17222943</v>
      </c>
      <c r="C35" s="19">
        <v>17222934</v>
      </c>
      <c r="D35" s="1"/>
      <c r="E35" s="9">
        <v>6200.0199999999995</v>
      </c>
      <c r="F35" s="9">
        <v>45055.707560000003</v>
      </c>
      <c r="G35" s="9">
        <v>51255.727560000007</v>
      </c>
    </row>
    <row r="36" spans="1:7" ht="15" customHeight="1">
      <c r="A36" s="12" t="s">
        <v>24</v>
      </c>
      <c r="B36" s="19">
        <v>17325920</v>
      </c>
      <c r="C36" s="19">
        <v>17325908</v>
      </c>
      <c r="D36" s="1"/>
      <c r="E36" s="9">
        <v>4900.95</v>
      </c>
      <c r="F36" s="9">
        <v>5505.99</v>
      </c>
      <c r="G36" s="9">
        <f>+E36+F36</f>
        <v>10406.939999999999</v>
      </c>
    </row>
    <row r="37" spans="1:7">
      <c r="A37" s="12" t="s">
        <v>25</v>
      </c>
      <c r="B37" s="19">
        <v>17406095</v>
      </c>
      <c r="C37" s="19">
        <v>17406059</v>
      </c>
      <c r="D37" s="1"/>
      <c r="E37" s="9">
        <v>1573.7640000000004</v>
      </c>
      <c r="F37" s="9">
        <v>10462.120000000001</v>
      </c>
      <c r="G37" s="9">
        <v>12035.884000000002</v>
      </c>
    </row>
    <row r="38" spans="1:7">
      <c r="A38" s="1"/>
      <c r="B38" s="1"/>
      <c r="C38" s="1"/>
      <c r="D38" s="31" t="s">
        <v>21</v>
      </c>
      <c r="E38" s="9">
        <f>SUM(E23:E37)</f>
        <v>110246.8822867876</v>
      </c>
      <c r="F38" s="9">
        <f t="shared" ref="F38:G38" si="0">SUM(F23:F37)</f>
        <v>392212.64634500002</v>
      </c>
      <c r="G38" s="9">
        <f t="shared" si="0"/>
        <v>502459.52863178769</v>
      </c>
    </row>
    <row r="39" spans="1:7">
      <c r="A39" s="1"/>
      <c r="B39" s="1"/>
      <c r="C39" s="1"/>
      <c r="D39" s="1"/>
      <c r="E39" s="8"/>
      <c r="F39" s="8"/>
      <c r="G39" s="8"/>
    </row>
    <row r="40" spans="1:7" ht="17.25" customHeight="1">
      <c r="A40" s="12"/>
      <c r="B40" s="19"/>
      <c r="C40" s="19"/>
      <c r="D40" s="1"/>
      <c r="E40" s="9"/>
      <c r="F40" s="9"/>
      <c r="G40" s="9"/>
    </row>
    <row r="41" spans="1:7" ht="15" customHeight="1">
      <c r="A41" s="19" t="s">
        <v>12</v>
      </c>
      <c r="B41" s="46" t="s">
        <v>13</v>
      </c>
      <c r="C41" s="46" t="s">
        <v>14</v>
      </c>
      <c r="D41" s="1"/>
      <c r="E41" s="19"/>
      <c r="F41" s="49" t="s">
        <v>15</v>
      </c>
      <c r="G41" s="50"/>
    </row>
    <row r="42" spans="1:7">
      <c r="A42" s="19">
        <v>2023</v>
      </c>
      <c r="B42" s="47"/>
      <c r="C42" s="47"/>
      <c r="D42" s="1"/>
      <c r="E42" s="20" t="s">
        <v>16</v>
      </c>
      <c r="F42" s="20" t="s">
        <v>17</v>
      </c>
      <c r="G42" s="20" t="s">
        <v>18</v>
      </c>
    </row>
    <row r="43" spans="1:7">
      <c r="A43" s="12">
        <v>44927</v>
      </c>
      <c r="B43" s="19">
        <v>17508904</v>
      </c>
      <c r="C43" s="19">
        <v>17492740</v>
      </c>
      <c r="D43" s="1"/>
      <c r="E43" s="9">
        <v>10285.549999999999</v>
      </c>
      <c r="F43" s="9">
        <v>37302.31</v>
      </c>
      <c r="G43" s="9">
        <v>47587.86</v>
      </c>
    </row>
    <row r="44" spans="1:7">
      <c r="A44" s="12">
        <v>44958</v>
      </c>
      <c r="B44" s="19">
        <v>17713600</v>
      </c>
      <c r="C44" s="19">
        <v>17702182</v>
      </c>
      <c r="D44" s="1"/>
      <c r="E44" s="9">
        <v>20555.329999999998</v>
      </c>
      <c r="F44" s="9">
        <v>46326.450749999996</v>
      </c>
      <c r="G44" s="9">
        <v>66881.780750000005</v>
      </c>
    </row>
    <row r="45" spans="1:7">
      <c r="A45" s="12">
        <v>44986</v>
      </c>
      <c r="B45" s="19">
        <v>17966342</v>
      </c>
      <c r="C45" s="19">
        <v>17887801</v>
      </c>
      <c r="D45" s="1"/>
      <c r="E45" s="9">
        <v>8384.56</v>
      </c>
      <c r="F45" s="9">
        <v>25959.8</v>
      </c>
      <c r="G45" s="9">
        <v>34344.36</v>
      </c>
    </row>
    <row r="46" spans="1:7">
      <c r="A46" s="12">
        <v>45017</v>
      </c>
      <c r="B46" s="19">
        <v>18134598</v>
      </c>
      <c r="C46" s="19">
        <v>18123146</v>
      </c>
      <c r="D46" s="1"/>
      <c r="E46" s="9">
        <v>2064.52</v>
      </c>
      <c r="F46" s="9">
        <v>29475.73</v>
      </c>
      <c r="G46" s="9">
        <v>31540.25</v>
      </c>
    </row>
    <row r="47" spans="1:7">
      <c r="A47" s="12">
        <v>45047</v>
      </c>
      <c r="B47" s="19">
        <v>18390067</v>
      </c>
      <c r="C47" s="19">
        <v>18389956</v>
      </c>
      <c r="D47" s="1"/>
      <c r="E47" s="9">
        <v>34671.328560000002</v>
      </c>
      <c r="F47" s="9">
        <v>78036.283199999991</v>
      </c>
      <c r="G47" s="9">
        <v>112707.61176000003</v>
      </c>
    </row>
    <row r="48" spans="1:7">
      <c r="A48" s="12">
        <v>45078</v>
      </c>
      <c r="B48" s="19">
        <v>18560148</v>
      </c>
      <c r="C48" s="19">
        <v>18560135</v>
      </c>
      <c r="D48" s="1"/>
      <c r="E48" s="9">
        <v>13223.859999999999</v>
      </c>
      <c r="F48" s="9">
        <v>28125.027179999997</v>
      </c>
      <c r="G48" s="9">
        <v>41348.887179999991</v>
      </c>
    </row>
    <row r="49" spans="1:7">
      <c r="A49" s="12">
        <v>45108</v>
      </c>
      <c r="B49" s="19">
        <v>18767304</v>
      </c>
      <c r="C49" s="19">
        <v>18767286</v>
      </c>
      <c r="D49" s="1"/>
      <c r="E49" s="9">
        <v>10387.919600000001</v>
      </c>
      <c r="F49" s="9">
        <v>25766.522274999999</v>
      </c>
      <c r="G49" s="9">
        <v>36154.44187499999</v>
      </c>
    </row>
    <row r="50" spans="1:7">
      <c r="A50" s="12">
        <v>45139</v>
      </c>
      <c r="B50" s="19">
        <v>19371129</v>
      </c>
      <c r="C50" s="19">
        <v>19374867</v>
      </c>
      <c r="D50" s="1"/>
      <c r="E50" s="9">
        <v>3278.3900000000003</v>
      </c>
      <c r="F50" s="9">
        <v>41299.790024999995</v>
      </c>
      <c r="G50" s="9">
        <v>44578.180024999994</v>
      </c>
    </row>
    <row r="51" spans="1:7">
      <c r="A51" s="12">
        <v>45170</v>
      </c>
      <c r="B51" s="19">
        <v>19371482</v>
      </c>
      <c r="C51" s="19">
        <v>19371441</v>
      </c>
      <c r="D51" s="1"/>
      <c r="E51" s="9">
        <v>10402.08</v>
      </c>
      <c r="F51" s="9">
        <v>36992.328000000001</v>
      </c>
      <c r="G51" s="9">
        <v>47394.407999999996</v>
      </c>
    </row>
    <row r="52" spans="1:7">
      <c r="A52" s="12">
        <v>45200</v>
      </c>
      <c r="B52" s="19">
        <v>19467252</v>
      </c>
      <c r="C52" s="19">
        <v>19464789</v>
      </c>
      <c r="D52" s="1"/>
      <c r="E52" s="9">
        <v>26588.079999999998</v>
      </c>
      <c r="F52" s="9">
        <v>22029.59</v>
      </c>
      <c r="G52" s="9">
        <v>48617.67</v>
      </c>
    </row>
    <row r="53" spans="1:7">
      <c r="A53" s="12">
        <v>45231</v>
      </c>
      <c r="B53" s="19"/>
      <c r="C53" s="19"/>
      <c r="D53" s="1"/>
      <c r="E53" s="40" t="s">
        <v>26</v>
      </c>
      <c r="F53" s="41"/>
      <c r="G53" s="16">
        <f>+'Pedidos não faturados'!D45</f>
        <v>113956.66</v>
      </c>
    </row>
    <row r="54" spans="1:7">
      <c r="A54" s="12">
        <v>45261</v>
      </c>
      <c r="B54" s="19"/>
      <c r="C54" s="19"/>
      <c r="D54" s="1"/>
      <c r="E54" s="9"/>
      <c r="F54" s="9"/>
      <c r="G54" s="9"/>
    </row>
    <row r="55" spans="1:7">
      <c r="D55" s="11" t="s">
        <v>21</v>
      </c>
      <c r="E55" s="10">
        <f>SUM(E43:E54)</f>
        <v>139841.61815999998</v>
      </c>
      <c r="F55" s="10">
        <f t="shared" ref="F55:G55" si="1">SUM(F43:F54)</f>
        <v>371313.83143000002</v>
      </c>
      <c r="G55" s="10">
        <f t="shared" si="1"/>
        <v>625112.10959000001</v>
      </c>
    </row>
    <row r="56" spans="1:7">
      <c r="G56" s="18" t="s">
        <v>27</v>
      </c>
    </row>
    <row r="57" spans="1:7">
      <c r="E57" s="42" t="s">
        <v>28</v>
      </c>
      <c r="F57" s="42"/>
      <c r="G57" s="14">
        <f>+(G18+G38+G55)/3</f>
        <v>486738.81966060423</v>
      </c>
    </row>
    <row r="58" spans="1:7">
      <c r="E58" s="43" t="s">
        <v>29</v>
      </c>
      <c r="F58" s="43"/>
      <c r="G58" s="30">
        <v>0.15</v>
      </c>
    </row>
    <row r="59" spans="1:7">
      <c r="E59" s="43" t="s">
        <v>30</v>
      </c>
      <c r="F59" s="43"/>
      <c r="G59" s="14">
        <f>+G57*(1+G58)</f>
        <v>559749.64260969486</v>
      </c>
    </row>
    <row r="60" spans="1:7">
      <c r="E60" s="43" t="s">
        <v>31</v>
      </c>
      <c r="F60" s="43"/>
      <c r="G60" s="14">
        <f>+G59*5</f>
        <v>2798748.2130484744</v>
      </c>
    </row>
    <row r="61" spans="1:7">
      <c r="G61" s="13" t="s">
        <v>27</v>
      </c>
    </row>
  </sheetData>
  <sheetProtection sheet="1" objects="1" scenarios="1"/>
  <mergeCells count="15">
    <mergeCell ref="A1:G1"/>
    <mergeCell ref="B21:B22"/>
    <mergeCell ref="C21:C22"/>
    <mergeCell ref="F21:G21"/>
    <mergeCell ref="B41:B42"/>
    <mergeCell ref="C41:C42"/>
    <mergeCell ref="F41:G41"/>
    <mergeCell ref="B3:B4"/>
    <mergeCell ref="C3:C4"/>
    <mergeCell ref="F3:G3"/>
    <mergeCell ref="E53:F53"/>
    <mergeCell ref="E57:F57"/>
    <mergeCell ref="E58:F58"/>
    <mergeCell ref="E59:F59"/>
    <mergeCell ref="E60:F60"/>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2:F45"/>
  <sheetViews>
    <sheetView workbookViewId="0">
      <selection activeCell="E13" sqref="E13"/>
    </sheetView>
  </sheetViews>
  <sheetFormatPr defaultRowHeight="15"/>
  <cols>
    <col min="1" max="1" width="13.5703125" bestFit="1" customWidth="1"/>
    <col min="2" max="3" width="13.5703125" customWidth="1"/>
    <col min="4" max="4" width="15.7109375" customWidth="1"/>
    <col min="5" max="5" width="50.28515625" customWidth="1"/>
    <col min="6" max="6" width="10.5703125" bestFit="1" customWidth="1"/>
    <col min="7" max="7" width="9.5703125" bestFit="1" customWidth="1"/>
  </cols>
  <sheetData>
    <row r="2" spans="1:6" ht="18.75">
      <c r="A2" s="28" t="s">
        <v>32</v>
      </c>
      <c r="B2" s="27"/>
      <c r="C2" s="28"/>
      <c r="D2" s="27"/>
    </row>
    <row r="3" spans="1:6">
      <c r="A3" s="18"/>
      <c r="B3" s="18"/>
      <c r="C3" s="22" t="s">
        <v>27</v>
      </c>
      <c r="D3" s="18"/>
      <c r="E3" s="26"/>
      <c r="F3" s="13"/>
    </row>
    <row r="4" spans="1:6">
      <c r="A4" s="15" t="s">
        <v>33</v>
      </c>
      <c r="B4" s="23" t="s">
        <v>34</v>
      </c>
      <c r="C4" s="15" t="s">
        <v>35</v>
      </c>
      <c r="D4" s="25" t="s">
        <v>36</v>
      </c>
      <c r="E4" s="26"/>
      <c r="F4" s="13"/>
    </row>
    <row r="5" spans="1:6">
      <c r="A5" s="19">
        <v>18598514</v>
      </c>
      <c r="B5" s="24" t="s">
        <v>37</v>
      </c>
      <c r="C5" s="21">
        <v>45125</v>
      </c>
      <c r="D5" s="10">
        <v>2264.9699999999998</v>
      </c>
      <c r="E5" s="26"/>
      <c r="F5" s="13"/>
    </row>
    <row r="6" spans="1:6">
      <c r="A6" s="19">
        <v>18702268</v>
      </c>
      <c r="B6" s="24" t="s">
        <v>37</v>
      </c>
      <c r="C6" s="21">
        <v>45141</v>
      </c>
      <c r="D6" s="10">
        <v>4182.0200000000004</v>
      </c>
      <c r="E6" s="26"/>
      <c r="F6" s="13"/>
    </row>
    <row r="7" spans="1:6">
      <c r="A7" s="19">
        <v>18922139</v>
      </c>
      <c r="B7" s="24" t="s">
        <v>37</v>
      </c>
      <c r="C7" s="21">
        <v>45173</v>
      </c>
      <c r="D7" s="10">
        <v>1407.1</v>
      </c>
      <c r="E7" s="26"/>
      <c r="F7" s="13"/>
    </row>
    <row r="8" spans="1:6">
      <c r="A8" s="19">
        <v>18991864</v>
      </c>
      <c r="B8" s="24" t="s">
        <v>37</v>
      </c>
      <c r="C8" s="21">
        <v>45182</v>
      </c>
      <c r="D8" s="10">
        <v>5945.08</v>
      </c>
      <c r="E8" s="26"/>
      <c r="F8" s="13"/>
    </row>
    <row r="9" spans="1:6">
      <c r="A9" s="19">
        <v>18995468</v>
      </c>
      <c r="B9" s="24" t="s">
        <v>37</v>
      </c>
      <c r="C9" s="21">
        <v>45182</v>
      </c>
      <c r="D9" s="10">
        <v>55</v>
      </c>
      <c r="E9" s="26"/>
      <c r="F9" s="13"/>
    </row>
    <row r="10" spans="1:6">
      <c r="A10" s="19">
        <v>19021434</v>
      </c>
      <c r="B10" s="24" t="s">
        <v>37</v>
      </c>
      <c r="C10" s="21">
        <v>45187</v>
      </c>
      <c r="D10" s="10">
        <v>1164.8</v>
      </c>
      <c r="E10" s="26"/>
      <c r="F10" s="13"/>
    </row>
    <row r="11" spans="1:6">
      <c r="A11" s="19">
        <v>19022184</v>
      </c>
      <c r="B11" s="24" t="s">
        <v>37</v>
      </c>
      <c r="C11" s="21">
        <v>45187</v>
      </c>
      <c r="D11" s="10">
        <v>1561.3</v>
      </c>
      <c r="F11" s="13"/>
    </row>
    <row r="12" spans="1:6">
      <c r="A12" s="19">
        <v>19031370</v>
      </c>
      <c r="B12" s="24" t="s">
        <v>37</v>
      </c>
      <c r="C12" s="21">
        <v>45188</v>
      </c>
      <c r="D12" s="10">
        <v>1052.1400000000001</v>
      </c>
    </row>
    <row r="13" spans="1:6">
      <c r="A13" s="19">
        <v>19032195</v>
      </c>
      <c r="B13" s="24" t="s">
        <v>37</v>
      </c>
      <c r="C13" s="21">
        <v>45188</v>
      </c>
      <c r="D13" s="10">
        <v>1177.5</v>
      </c>
    </row>
    <row r="14" spans="1:6">
      <c r="A14" s="19">
        <v>19049688</v>
      </c>
      <c r="B14" s="24" t="s">
        <v>37</v>
      </c>
      <c r="C14" s="21">
        <v>45189</v>
      </c>
      <c r="D14" s="10">
        <v>1547.08</v>
      </c>
    </row>
    <row r="15" spans="1:6">
      <c r="A15" s="19">
        <v>19050711</v>
      </c>
      <c r="B15" s="24" t="s">
        <v>37</v>
      </c>
      <c r="C15" s="21">
        <v>45189</v>
      </c>
      <c r="D15" s="10">
        <v>1569.45</v>
      </c>
    </row>
    <row r="16" spans="1:6">
      <c r="A16" s="19">
        <v>19076289</v>
      </c>
      <c r="B16" s="24" t="s">
        <v>37</v>
      </c>
      <c r="C16" s="21">
        <v>45195</v>
      </c>
      <c r="D16" s="10">
        <v>3308.87</v>
      </c>
    </row>
    <row r="17" spans="1:4">
      <c r="A17" s="19">
        <v>19086524</v>
      </c>
      <c r="B17" s="24" t="s">
        <v>37</v>
      </c>
      <c r="C17" s="21">
        <v>45196</v>
      </c>
      <c r="D17" s="10">
        <v>353.52</v>
      </c>
    </row>
    <row r="18" spans="1:4">
      <c r="A18" s="19">
        <v>19218584</v>
      </c>
      <c r="B18" s="24" t="s">
        <v>37</v>
      </c>
      <c r="C18" s="21">
        <v>45217</v>
      </c>
      <c r="D18" s="10">
        <v>1894.44</v>
      </c>
    </row>
    <row r="19" spans="1:4">
      <c r="A19" s="19">
        <v>19244295</v>
      </c>
      <c r="B19" s="24" t="s">
        <v>37</v>
      </c>
      <c r="C19" s="21">
        <v>45219</v>
      </c>
      <c r="D19" s="10">
        <v>3181.62</v>
      </c>
    </row>
    <row r="20" spans="1:4">
      <c r="A20" s="19">
        <v>19244630</v>
      </c>
      <c r="B20" s="24" t="s">
        <v>37</v>
      </c>
      <c r="C20" s="21">
        <v>45219</v>
      </c>
      <c r="D20" s="10">
        <v>2580.1799999999998</v>
      </c>
    </row>
    <row r="21" spans="1:4">
      <c r="A21" s="19">
        <v>19260381</v>
      </c>
      <c r="B21" s="24" t="s">
        <v>37</v>
      </c>
      <c r="C21" s="21">
        <v>45223</v>
      </c>
      <c r="D21" s="10">
        <v>1958.65</v>
      </c>
    </row>
    <row r="22" spans="1:4">
      <c r="A22" s="19">
        <v>19275640</v>
      </c>
      <c r="B22" s="24" t="s">
        <v>37</v>
      </c>
      <c r="C22" s="21">
        <v>45224</v>
      </c>
      <c r="D22" s="10">
        <v>2824</v>
      </c>
    </row>
    <row r="23" spans="1:4">
      <c r="A23" s="19">
        <v>19303341</v>
      </c>
      <c r="B23" s="24" t="s">
        <v>37</v>
      </c>
      <c r="C23" s="21">
        <v>45229</v>
      </c>
      <c r="D23" s="10">
        <v>3567.76</v>
      </c>
    </row>
    <row r="24" spans="1:4">
      <c r="A24" s="19">
        <v>19303927</v>
      </c>
      <c r="B24" s="24" t="s">
        <v>37</v>
      </c>
      <c r="C24" s="21">
        <v>45229</v>
      </c>
      <c r="D24" s="10">
        <v>811.2</v>
      </c>
    </row>
    <row r="25" spans="1:4">
      <c r="A25" s="19">
        <v>19305769</v>
      </c>
      <c r="B25" s="24" t="s">
        <v>37</v>
      </c>
      <c r="C25" s="21">
        <v>45229</v>
      </c>
      <c r="D25" s="10">
        <v>1252.6400000000001</v>
      </c>
    </row>
    <row r="26" spans="1:4">
      <c r="A26" s="19">
        <v>19310472</v>
      </c>
      <c r="B26" s="24" t="s">
        <v>37</v>
      </c>
      <c r="C26" s="21">
        <v>45229</v>
      </c>
      <c r="D26" s="10">
        <v>191.75</v>
      </c>
    </row>
    <row r="27" spans="1:4">
      <c r="A27" s="19">
        <v>19352509</v>
      </c>
      <c r="B27" s="24" t="s">
        <v>37</v>
      </c>
      <c r="C27" s="21">
        <v>45237</v>
      </c>
      <c r="D27" s="10">
        <v>8199.9599999999991</v>
      </c>
    </row>
    <row r="28" spans="1:4">
      <c r="A28" s="19">
        <v>19383001</v>
      </c>
      <c r="B28" s="24" t="s">
        <v>37</v>
      </c>
      <c r="C28" s="21">
        <v>45240</v>
      </c>
      <c r="D28" s="10">
        <v>91.36</v>
      </c>
    </row>
    <row r="29" spans="1:4">
      <c r="A29" s="19">
        <v>19394855</v>
      </c>
      <c r="B29" s="24" t="s">
        <v>37</v>
      </c>
      <c r="C29" s="21">
        <v>45243</v>
      </c>
      <c r="D29" s="10">
        <v>3279.56</v>
      </c>
    </row>
    <row r="30" spans="1:4">
      <c r="A30" s="19">
        <v>19405175</v>
      </c>
      <c r="B30" s="24" t="s">
        <v>37</v>
      </c>
      <c r="C30" s="21">
        <v>45244</v>
      </c>
      <c r="D30" s="10">
        <v>4198</v>
      </c>
    </row>
    <row r="31" spans="1:4">
      <c r="A31" s="19">
        <v>19421173</v>
      </c>
      <c r="B31" s="24" t="s">
        <v>37</v>
      </c>
      <c r="C31" s="21">
        <v>45247</v>
      </c>
      <c r="D31" s="10">
        <v>3318.6</v>
      </c>
    </row>
    <row r="32" spans="1:4" ht="21" customHeight="1">
      <c r="A32" s="19">
        <v>19435296</v>
      </c>
      <c r="B32" s="24" t="s">
        <v>37</v>
      </c>
      <c r="C32" s="21">
        <v>45252</v>
      </c>
      <c r="D32" s="10">
        <v>2493.67</v>
      </c>
    </row>
    <row r="33" spans="1:4">
      <c r="A33" s="19">
        <v>19461673</v>
      </c>
      <c r="B33" s="24" t="s">
        <v>37</v>
      </c>
      <c r="C33" s="21">
        <v>45253</v>
      </c>
      <c r="D33" s="10">
        <v>2442.1999999999998</v>
      </c>
    </row>
    <row r="34" spans="1:4">
      <c r="A34" s="19">
        <v>19461978</v>
      </c>
      <c r="B34" s="24" t="s">
        <v>37</v>
      </c>
      <c r="C34" s="21">
        <v>45253</v>
      </c>
      <c r="D34" s="10">
        <v>2373</v>
      </c>
    </row>
    <row r="35" spans="1:4">
      <c r="A35" s="19">
        <v>19462109</v>
      </c>
      <c r="B35" s="24" t="s">
        <v>37</v>
      </c>
      <c r="C35" s="21">
        <v>45253</v>
      </c>
      <c r="D35" s="10">
        <v>1109.5</v>
      </c>
    </row>
    <row r="36" spans="1:4">
      <c r="A36" s="19">
        <v>19468963</v>
      </c>
      <c r="B36" s="24" t="s">
        <v>37</v>
      </c>
      <c r="C36" s="21">
        <v>45254</v>
      </c>
      <c r="D36" s="10">
        <v>2950</v>
      </c>
    </row>
    <row r="37" spans="1:4">
      <c r="A37" s="19">
        <v>19471753</v>
      </c>
      <c r="B37" s="24" t="s">
        <v>37</v>
      </c>
      <c r="C37" s="21">
        <v>45254</v>
      </c>
      <c r="D37" s="10">
        <v>7092.5</v>
      </c>
    </row>
    <row r="38" spans="1:4">
      <c r="A38" s="19">
        <v>19472412</v>
      </c>
      <c r="B38" s="24" t="s">
        <v>37</v>
      </c>
      <c r="C38" s="21">
        <v>45254</v>
      </c>
      <c r="D38" s="10">
        <v>12564.6</v>
      </c>
    </row>
    <row r="39" spans="1:4">
      <c r="A39" s="19">
        <v>19472958</v>
      </c>
      <c r="B39" s="24" t="s">
        <v>37</v>
      </c>
      <c r="C39" s="21">
        <v>45254</v>
      </c>
      <c r="D39" s="10">
        <v>1539.8</v>
      </c>
    </row>
    <row r="40" spans="1:4">
      <c r="A40" s="19">
        <v>19473082</v>
      </c>
      <c r="B40" s="24" t="s">
        <v>37</v>
      </c>
      <c r="C40" s="21">
        <v>45254</v>
      </c>
      <c r="D40" s="10">
        <v>1233.28</v>
      </c>
    </row>
    <row r="41" spans="1:4">
      <c r="A41" s="19">
        <v>19481879</v>
      </c>
      <c r="B41" s="24" t="s">
        <v>37</v>
      </c>
      <c r="C41" s="21">
        <v>45257</v>
      </c>
      <c r="D41" s="10">
        <v>7818.13</v>
      </c>
    </row>
    <row r="42" spans="1:4">
      <c r="A42" s="19">
        <v>19491816</v>
      </c>
      <c r="B42" s="24" t="s">
        <v>37</v>
      </c>
      <c r="C42" s="21">
        <v>45258</v>
      </c>
      <c r="D42" s="10">
        <v>1520.21</v>
      </c>
    </row>
    <row r="43" spans="1:4">
      <c r="A43" s="19">
        <v>19538258</v>
      </c>
      <c r="B43" s="24" t="s">
        <v>37</v>
      </c>
      <c r="C43" s="21">
        <v>45264</v>
      </c>
      <c r="D43" s="10">
        <v>142.65</v>
      </c>
    </row>
    <row r="44" spans="1:4">
      <c r="A44" s="19">
        <v>19541033</v>
      </c>
      <c r="B44" s="24" t="s">
        <v>37</v>
      </c>
      <c r="C44" s="21">
        <v>45265</v>
      </c>
      <c r="D44" s="10">
        <v>7738.57</v>
      </c>
    </row>
    <row r="45" spans="1:4">
      <c r="C45" s="11" t="s">
        <v>18</v>
      </c>
      <c r="D45" s="10">
        <f>SUM(D5:D44)</f>
        <v>113956.66</v>
      </c>
    </row>
  </sheetData>
  <sheetProtection sheet="1" objects="1" scenarios="1"/>
  <autoFilter ref="A4:D44"/>
  <sortState ref="A27:D75">
    <sortCondition ref="A27"/>
  </sortState>
  <conditionalFormatting sqref="A3:D3 D5:D44">
    <cfRule type="cellIs" dxfId="1" priority="17" operator="lessThan">
      <formula>0</formula>
    </cfRule>
    <cfRule type="cellIs" dxfId="0" priority="18" operator="greaterThan">
      <formula>0</formula>
    </cfRule>
  </conditionalFormatting>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sheetPr codeName="Planilha3">
    <tabColor theme="7"/>
    <pageSetUpPr fitToPage="1"/>
  </sheetPr>
  <dimension ref="B1:H45"/>
  <sheetViews>
    <sheetView view="pageBreakPreview" zoomScale="85" zoomScaleNormal="85" zoomScaleSheetLayoutView="85" workbookViewId="0">
      <selection activeCell="B20" sqref="B20:H20"/>
    </sheetView>
  </sheetViews>
  <sheetFormatPr defaultRowHeight="15"/>
  <cols>
    <col min="1" max="1" width="6.28515625" style="2" customWidth="1"/>
    <col min="2" max="2" width="9.85546875" style="2" bestFit="1" customWidth="1"/>
    <col min="3" max="3" width="6.28515625" style="2" customWidth="1"/>
    <col min="4" max="4" width="54.5703125" style="2" customWidth="1"/>
    <col min="5" max="5" width="14.140625" style="2" customWidth="1"/>
    <col min="6" max="6" width="13.140625" style="2" customWidth="1"/>
    <col min="7" max="7" width="16.7109375" style="2" customWidth="1"/>
    <col min="8" max="8" width="19.7109375" style="2" customWidth="1"/>
    <col min="9" max="9" width="9.140625" style="2"/>
    <col min="10" max="10" width="16.7109375" style="2" customWidth="1"/>
    <col min="11" max="16384" width="9.140625" style="2"/>
  </cols>
  <sheetData>
    <row r="1" spans="2:8" ht="81" customHeight="1" thickBot="1">
      <c r="B1" s="93" t="s">
        <v>38</v>
      </c>
      <c r="C1" s="93"/>
      <c r="D1" s="93"/>
      <c r="E1" s="93"/>
      <c r="F1" s="93"/>
      <c r="G1" s="93"/>
      <c r="H1" s="93"/>
    </row>
    <row r="2" spans="2:8" ht="116.25" customHeight="1" thickBot="1">
      <c r="B2" s="94" t="s">
        <v>39</v>
      </c>
      <c r="C2" s="94"/>
      <c r="D2" s="94"/>
      <c r="E2" s="94"/>
      <c r="F2" s="94"/>
      <c r="G2" s="94"/>
      <c r="H2" s="94"/>
    </row>
    <row r="3" spans="2:8" ht="16.5" customHeight="1" thickBot="1">
      <c r="B3" s="95" t="s">
        <v>40</v>
      </c>
      <c r="C3" s="95"/>
      <c r="D3" s="95"/>
      <c r="E3" s="95"/>
      <c r="F3" s="95" t="s">
        <v>41</v>
      </c>
      <c r="G3" s="95"/>
      <c r="H3" s="95"/>
    </row>
    <row r="4" spans="2:8" ht="16.5" customHeight="1" thickBot="1">
      <c r="B4" s="96" t="s">
        <v>42</v>
      </c>
      <c r="C4" s="96"/>
      <c r="D4" s="96"/>
      <c r="E4" s="96"/>
      <c r="F4" s="96"/>
      <c r="G4" s="96"/>
      <c r="H4" s="96"/>
    </row>
    <row r="5" spans="2:8" ht="15.75" thickBot="1">
      <c r="B5" s="104" t="s">
        <v>43</v>
      </c>
      <c r="C5" s="105"/>
      <c r="D5" s="105"/>
      <c r="E5" s="105"/>
      <c r="F5" s="105"/>
      <c r="G5" s="105"/>
      <c r="H5" s="106"/>
    </row>
    <row r="6" spans="2:8" ht="55.5" customHeight="1" thickBot="1">
      <c r="B6" s="107" t="s">
        <v>44</v>
      </c>
      <c r="C6" s="108"/>
      <c r="D6" s="108"/>
      <c r="E6" s="108"/>
      <c r="F6" s="108"/>
      <c r="G6" s="108"/>
      <c r="H6" s="109"/>
    </row>
    <row r="7" spans="2:8" ht="15.75" thickBot="1">
      <c r="B7" s="110" t="s">
        <v>45</v>
      </c>
      <c r="C7" s="110"/>
      <c r="D7" s="110"/>
      <c r="E7" s="110"/>
      <c r="F7" s="110"/>
      <c r="G7" s="110"/>
      <c r="H7" s="110"/>
    </row>
    <row r="8" spans="2:8" s="6" customFormat="1" ht="34.5" customHeight="1" thickBot="1">
      <c r="B8" s="3" t="s">
        <v>46</v>
      </c>
      <c r="C8" s="3" t="s">
        <v>47</v>
      </c>
      <c r="D8" s="53" t="e">
        <f>#REF!</f>
        <v>#REF!</v>
      </c>
      <c r="E8" s="54"/>
      <c r="F8" s="53" t="e">
        <f>#REF!</f>
        <v>#REF!</v>
      </c>
      <c r="G8" s="54"/>
      <c r="H8" s="3" t="e">
        <f>#REF!</f>
        <v>#REF!</v>
      </c>
    </row>
    <row r="9" spans="2:8" s="6" customFormat="1" ht="75.75" customHeight="1" thickBot="1">
      <c r="B9" s="97" t="s">
        <v>48</v>
      </c>
      <c r="C9" s="7" t="s">
        <v>49</v>
      </c>
      <c r="D9" s="55" t="e">
        <f>#REF!</f>
        <v>#REF!</v>
      </c>
      <c r="E9" s="56"/>
      <c r="F9" s="99" t="e">
        <f>#REF!</f>
        <v>#REF!</v>
      </c>
      <c r="G9" s="100"/>
      <c r="H9" s="5" t="e">
        <f>#REF!</f>
        <v>#REF!</v>
      </c>
    </row>
    <row r="10" spans="2:8" s="6" customFormat="1" ht="30.75" customHeight="1" thickBot="1">
      <c r="B10" s="57"/>
      <c r="C10" s="7" t="s">
        <v>50</v>
      </c>
      <c r="D10" s="101" t="e">
        <f>#REF!</f>
        <v>#REF!</v>
      </c>
      <c r="E10" s="102"/>
      <c r="F10" s="102"/>
      <c r="G10" s="103"/>
      <c r="H10" s="5" t="e">
        <f>#REF!</f>
        <v>#REF!</v>
      </c>
    </row>
    <row r="11" spans="2:8" s="6" customFormat="1" ht="30.75" customHeight="1" thickBot="1">
      <c r="B11" s="57"/>
      <c r="C11" s="7" t="s">
        <v>51</v>
      </c>
      <c r="D11" s="101" t="e">
        <f>#REF!</f>
        <v>#REF!</v>
      </c>
      <c r="E11" s="102"/>
      <c r="F11" s="102"/>
      <c r="G11" s="103"/>
      <c r="H11" s="5" t="e">
        <f>#REF!</f>
        <v>#REF!</v>
      </c>
    </row>
    <row r="12" spans="2:8" ht="15.75" thickBot="1">
      <c r="B12" s="98"/>
      <c r="C12" s="7">
        <v>2</v>
      </c>
      <c r="D12" s="101" t="e">
        <f>#REF!</f>
        <v>#REF!</v>
      </c>
      <c r="E12" s="102"/>
      <c r="F12" s="102"/>
      <c r="G12" s="103"/>
      <c r="H12" s="4" t="e">
        <f>#REF!</f>
        <v>#REF!</v>
      </c>
    </row>
    <row r="13" spans="2:8" ht="15.75" thickBot="1">
      <c r="B13" s="80"/>
      <c r="C13" s="81"/>
      <c r="D13" s="81"/>
      <c r="E13" s="81"/>
      <c r="F13" s="81"/>
      <c r="G13" s="81"/>
      <c r="H13" s="82"/>
    </row>
    <row r="14" spans="2:8" ht="15.75" customHeight="1" thickBot="1">
      <c r="B14" s="83" t="s">
        <v>27</v>
      </c>
      <c r="C14" s="83"/>
      <c r="D14" s="83"/>
      <c r="E14" s="83"/>
      <c r="F14" s="83"/>
      <c r="G14" s="83"/>
      <c r="H14" s="83"/>
    </row>
    <row r="15" spans="2:8" ht="15.75" thickBot="1">
      <c r="B15" s="84"/>
      <c r="C15" s="84"/>
      <c r="D15" s="85"/>
      <c r="E15" s="85"/>
      <c r="F15" s="85"/>
      <c r="G15" s="85"/>
      <c r="H15" s="85"/>
    </row>
    <row r="16" spans="2:8" ht="15.75" thickBot="1">
      <c r="B16" s="83" t="s">
        <v>52</v>
      </c>
      <c r="C16" s="83"/>
      <c r="D16" s="83"/>
      <c r="E16" s="86" t="s">
        <v>53</v>
      </c>
      <c r="F16" s="87"/>
      <c r="G16" s="87"/>
      <c r="H16" s="88"/>
    </row>
    <row r="17" spans="2:8" ht="27.75" customHeight="1" thickBot="1">
      <c r="B17" s="77" t="s">
        <v>54</v>
      </c>
      <c r="C17" s="78"/>
      <c r="D17" s="79"/>
      <c r="E17" s="89" t="e">
        <f>SUM(H9:H11,H12)</f>
        <v>#REF!</v>
      </c>
      <c r="F17" s="90"/>
      <c r="G17" s="90"/>
      <c r="H17" s="91"/>
    </row>
    <row r="18" spans="2:8" ht="15.75" thickBot="1">
      <c r="B18" s="92"/>
      <c r="C18" s="92"/>
      <c r="D18" s="92"/>
      <c r="E18" s="92"/>
      <c r="F18" s="92"/>
      <c r="G18" s="92"/>
      <c r="H18" s="92"/>
    </row>
    <row r="19" spans="2:8" ht="28.5" customHeight="1" thickBot="1">
      <c r="B19" s="77" t="s">
        <v>55</v>
      </c>
      <c r="C19" s="78"/>
      <c r="D19" s="79"/>
      <c r="E19" s="74" t="s">
        <v>56</v>
      </c>
      <c r="F19" s="75"/>
      <c r="G19" s="75"/>
      <c r="H19" s="76"/>
    </row>
    <row r="20" spans="2:8" ht="15.75" thickBot="1">
      <c r="B20" s="70" t="s">
        <v>57</v>
      </c>
      <c r="C20" s="71"/>
      <c r="D20" s="71"/>
      <c r="E20" s="71"/>
      <c r="F20" s="71"/>
      <c r="G20" s="71"/>
      <c r="H20" s="72"/>
    </row>
    <row r="21" spans="2:8" ht="390.75" customHeight="1">
      <c r="B21" s="73" t="s">
        <v>58</v>
      </c>
      <c r="C21" s="73"/>
      <c r="D21" s="59"/>
      <c r="E21" s="59"/>
      <c r="F21" s="59"/>
      <c r="G21" s="59"/>
      <c r="H21" s="59"/>
    </row>
    <row r="22" spans="2:8">
      <c r="B22" s="57" t="s">
        <v>59</v>
      </c>
      <c r="C22" s="57"/>
      <c r="D22" s="57"/>
      <c r="E22" s="57"/>
      <c r="F22" s="57"/>
      <c r="G22" s="57"/>
      <c r="H22" s="57"/>
    </row>
    <row r="23" spans="2:8" ht="30.75" customHeight="1">
      <c r="B23" s="58" t="s">
        <v>60</v>
      </c>
      <c r="C23" s="58"/>
      <c r="D23" s="59"/>
      <c r="E23" s="59"/>
      <c r="F23" s="59"/>
      <c r="G23" s="59"/>
      <c r="H23" s="59"/>
    </row>
    <row r="24" spans="2:8" ht="63" customHeight="1">
      <c r="B24" s="60" t="s">
        <v>61</v>
      </c>
      <c r="C24" s="61"/>
      <c r="D24" s="61"/>
      <c r="E24" s="61"/>
      <c r="F24" s="61"/>
      <c r="G24" s="61"/>
      <c r="H24" s="62"/>
    </row>
    <row r="25" spans="2:8">
      <c r="B25" s="63" t="s">
        <v>62</v>
      </c>
      <c r="C25" s="64"/>
      <c r="D25" s="64"/>
      <c r="E25" s="64"/>
      <c r="F25" s="64"/>
      <c r="G25" s="64"/>
      <c r="H25" s="65"/>
    </row>
    <row r="26" spans="2:8" ht="52.5" customHeight="1" thickBot="1">
      <c r="B26" s="66" t="s">
        <v>63</v>
      </c>
      <c r="C26" s="67"/>
      <c r="D26" s="67"/>
      <c r="E26" s="67"/>
      <c r="F26" s="67"/>
      <c r="G26" s="67"/>
      <c r="H26" s="68"/>
    </row>
    <row r="27" spans="2:8" ht="15.75" thickBot="1">
      <c r="B27" s="69">
        <f ca="1">TODAY()</f>
        <v>45327</v>
      </c>
      <c r="C27" s="69"/>
      <c r="D27" s="69"/>
      <c r="E27" s="69"/>
      <c r="F27" s="69"/>
      <c r="G27" s="69"/>
      <c r="H27" s="69"/>
    </row>
    <row r="28" spans="2:8" ht="138" customHeight="1" thickBot="1">
      <c r="B28" s="52" t="s">
        <v>64</v>
      </c>
      <c r="C28" s="52"/>
      <c r="D28" s="52"/>
      <c r="E28" s="52"/>
      <c r="F28" s="52"/>
      <c r="G28" s="52"/>
      <c r="H28" s="52"/>
    </row>
    <row r="37" ht="15.75" customHeight="1"/>
    <row r="41" ht="15.75" customHeight="1"/>
    <row r="42" ht="15.75" customHeight="1"/>
    <row r="43" ht="15.75" customHeight="1"/>
    <row r="44" ht="16.5" customHeight="1"/>
    <row r="45" ht="15.75" customHeight="1"/>
  </sheetData>
  <sheetProtection selectLockedCells="1"/>
  <mergeCells count="36">
    <mergeCell ref="B4:H4"/>
    <mergeCell ref="B9:B12"/>
    <mergeCell ref="F8:G8"/>
    <mergeCell ref="F9:G9"/>
    <mergeCell ref="D10:G10"/>
    <mergeCell ref="D11:G11"/>
    <mergeCell ref="D12:G12"/>
    <mergeCell ref="B5:H5"/>
    <mergeCell ref="B6:H6"/>
    <mergeCell ref="B7:H7"/>
    <mergeCell ref="B1:H1"/>
    <mergeCell ref="B2:E2"/>
    <mergeCell ref="F2:H2"/>
    <mergeCell ref="B3:E3"/>
    <mergeCell ref="F3:H3"/>
    <mergeCell ref="B16:D16"/>
    <mergeCell ref="E16:H16"/>
    <mergeCell ref="E17:H17"/>
    <mergeCell ref="B17:D17"/>
    <mergeCell ref="B18:H18"/>
    <mergeCell ref="B28:H28"/>
    <mergeCell ref="D8:E8"/>
    <mergeCell ref="D9:E9"/>
    <mergeCell ref="B22:H22"/>
    <mergeCell ref="B23:H23"/>
    <mergeCell ref="B24:H24"/>
    <mergeCell ref="B25:H25"/>
    <mergeCell ref="B26:H26"/>
    <mergeCell ref="B27:H27"/>
    <mergeCell ref="B20:H20"/>
    <mergeCell ref="B21:H21"/>
    <mergeCell ref="E19:H19"/>
    <mergeCell ref="B19:D19"/>
    <mergeCell ref="B13:H13"/>
    <mergeCell ref="B14:H14"/>
    <mergeCell ref="B15:H15"/>
  </mergeCells>
  <printOptions horizontalCentered="1" verticalCentered="1"/>
  <pageMargins left="0.51181102362204722" right="0.51181102362204722" top="0.78740157480314965" bottom="0.78740157480314965" header="0.31496062992125984" footer="0.31496062992125984"/>
  <pageSetup paperSize="9" scale="54" orientation="portrait" r:id="rId1"/>
  <drawing r:id="rId2"/>
</worksheet>
</file>

<file path=xl/worksheets/sheet5.xml><?xml version="1.0" encoding="utf-8"?>
<worksheet xmlns="http://schemas.openxmlformats.org/spreadsheetml/2006/main" xmlns:r="http://schemas.openxmlformats.org/officeDocument/2006/relationships">
  <sheetPr codeName="Plan32"/>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Estimativa da Contratação</vt:lpstr>
      <vt:lpstr>Despesas efetuadas</vt:lpstr>
      <vt:lpstr>Pedidos não faturados</vt:lpstr>
      <vt:lpstr>PROPOSTA</vt:lpstr>
      <vt:lpstr>Plan1</vt:lpstr>
      <vt:lpstr>PROPOSTA!Area_de_impressao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Jaqueline Caixeta</dc:creator>
  <cp:lastModifiedBy>Eduardo da Silva Sales</cp:lastModifiedBy>
  <cp:revision/>
  <dcterms:created xsi:type="dcterms:W3CDTF">2014-11-26T14:32:20Z</dcterms:created>
  <dcterms:modified xsi:type="dcterms:W3CDTF">2024-02-05T18:03:30Z</dcterms:modified>
</cp:coreProperties>
</file>